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HD Externo\HUGG-UNIRIO_EBSERH\Backup rede - Eng Mec\ENGENHARIA MECÂNICA\EPCs\Manutenção e Modernização Elevadores 2026\Anexos\"/>
    </mc:Choice>
  </mc:AlternateContent>
  <xr:revisionPtr revIDLastSave="0" documentId="8_{2B5E37EB-5A85-4AEF-8E46-20A60B0BBFF1}" xr6:coauthVersionLast="47" xr6:coauthVersionMax="47" xr10:uidLastSave="{00000000-0000-0000-0000-000000000000}"/>
  <bookViews>
    <workbookView xWindow="-120" yWindow="-120" windowWidth="29040" windowHeight="15720" tabRatio="852" activeTab="1" xr2:uid="{00000000-000D-0000-FFFF-FFFF00000000}"/>
  </bookViews>
  <sheets>
    <sheet name="Anexo VIII - Proposta" sheetId="18" r:id="rId1"/>
    <sheet name="Anexo VIII - Det. da Proposta" sheetId="2" r:id="rId2"/>
    <sheet name="Anexo I - Eletromecânico (2)" sheetId="16" state="hidden" r:id="rId3"/>
    <sheet name="Anexo IV - (Des)Mobilização" sheetId="10" state="hidden" r:id="rId4"/>
    <sheet name="Anexo IIId - Recuper e Atual" sheetId="15" state="hidden" r:id="rId5"/>
    <sheet name="Encargos sociais" sheetId="8" state="hidden" r:id="rId6"/>
    <sheet name="Painel de Preços" sheetId="13" state="hidden" r:id="rId7"/>
    <sheet name="Contrato Atual" sheetId="14" state="hidden" r:id="rId8"/>
  </sheets>
  <externalReferences>
    <externalReference r:id="rId9"/>
  </externalReferences>
  <definedNames>
    <definedName name="_xlnm._FilterDatabase" localSheetId="6" hidden="1">'Painel de Preços'!$A$1:$M$1</definedName>
    <definedName name="_xlnm.Print_Area" localSheetId="4">'Anexo IIId - Recuper e Atual'!$A$1:$H$23</definedName>
    <definedName name="_xlnm.Print_Area" localSheetId="3">'Anexo IV - (Des)Mobilização'!$A$1:$H$29</definedName>
    <definedName name="_xlnm.Print_Area" localSheetId="6">'Painel de Preços'!$A$1:$N$39</definedName>
    <definedName name="DF" localSheetId="4">'[1]CITL - Serviço'!#REF!</definedName>
    <definedName name="DF" localSheetId="6">'[1]CITL - Serviço'!#REF!</definedName>
    <definedName name="DF">'[1]CITL - Serviço'!#REF!</definedName>
    <definedName name="DI">'[1]CITL - Serviço'!$D$11</definedName>
    <definedName name="DL">'[1]CITL - Serviço'!$D$13</definedName>
    <definedName name="LB">'[1]CITL - Serviço'!$D$12</definedName>
    <definedName name="TB">#REF!</definedName>
    <definedName name="_xlnm.Print_Titles" localSheetId="2">'Anexo I - Eletromecânico (2)'!$1:$6</definedName>
    <definedName name="_xlnm.Print_Titles" localSheetId="6">'Painel de Preços'!$1:$1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G20" i="2"/>
  <c r="G22" i="2"/>
  <c r="G19" i="2"/>
  <c r="G11" i="2"/>
  <c r="G12" i="2"/>
  <c r="G13" i="2"/>
  <c r="G14" i="2"/>
  <c r="G15" i="2"/>
  <c r="G16" i="2"/>
  <c r="G17" i="2"/>
  <c r="G10" i="2"/>
  <c r="G9" i="2" s="1"/>
  <c r="G27" i="2" l="1"/>
  <c r="D94" i="16" l="1"/>
  <c r="D92" i="16"/>
  <c r="D91" i="16"/>
  <c r="C91" i="16"/>
  <c r="D87" i="16"/>
  <c r="C87" i="16"/>
  <c r="D79" i="16"/>
  <c r="C77" i="16"/>
  <c r="C79" i="16" s="1"/>
  <c r="C90" i="16" s="1"/>
  <c r="D66" i="16"/>
  <c r="C66" i="16"/>
  <c r="F47" i="16"/>
  <c r="F46" i="16"/>
  <c r="F45" i="16"/>
  <c r="F44" i="16"/>
  <c r="F43" i="16"/>
  <c r="E42" i="16"/>
  <c r="F42" i="16" s="1"/>
  <c r="E41" i="16"/>
  <c r="F41" i="16" s="1"/>
  <c r="F40" i="16" s="1"/>
  <c r="F39" i="16"/>
  <c r="F38" i="16"/>
  <c r="F37" i="16"/>
  <c r="F36" i="16"/>
  <c r="F35" i="16"/>
  <c r="E35" i="16"/>
  <c r="F34" i="16"/>
  <c r="F33" i="16"/>
  <c r="E52" i="16" s="1"/>
  <c r="E33" i="16"/>
  <c r="B28" i="16"/>
  <c r="F25" i="16"/>
  <c r="A4" i="16"/>
  <c r="A3" i="16"/>
  <c r="A2" i="16"/>
  <c r="A1" i="16"/>
  <c r="D97" i="16" l="1"/>
  <c r="F32" i="16"/>
  <c r="D90" i="16"/>
  <c r="D95" i="16" s="1"/>
  <c r="C93" i="16"/>
  <c r="C95" i="16" s="1"/>
  <c r="C97" i="16" s="1"/>
  <c r="D52" i="16" s="1"/>
  <c r="F52" i="16" s="1"/>
  <c r="D93" i="16"/>
  <c r="G9" i="15" l="1"/>
  <c r="G10" i="15"/>
  <c r="H10" i="15" s="1"/>
  <c r="G11" i="15"/>
  <c r="H11" i="15" s="1"/>
  <c r="G12" i="15"/>
  <c r="H12" i="15" s="1"/>
  <c r="G13" i="15"/>
  <c r="H13" i="15" s="1"/>
  <c r="G14" i="15"/>
  <c r="H14" i="15" s="1"/>
  <c r="G15" i="15"/>
  <c r="H15" i="15" s="1"/>
  <c r="G16" i="15"/>
  <c r="H16" i="15" s="1"/>
  <c r="G17" i="15"/>
  <c r="H17" i="15" s="1"/>
  <c r="G18" i="15"/>
  <c r="H18" i="15" s="1"/>
  <c r="G19" i="15"/>
  <c r="H19" i="15" s="1"/>
  <c r="G20" i="15"/>
  <c r="H20" i="15" s="1"/>
  <c r="G21" i="15"/>
  <c r="H21" i="15" s="1"/>
  <c r="A4" i="15"/>
  <c r="A3" i="15"/>
  <c r="A2" i="15"/>
  <c r="A1" i="15"/>
  <c r="H8" i="15" l="1"/>
  <c r="H9" i="15"/>
  <c r="H23" i="15" l="1"/>
  <c r="I35" i="14" l="1"/>
  <c r="I36" i="14" s="1"/>
  <c r="L31" i="14"/>
  <c r="L29" i="14"/>
  <c r="L27" i="14"/>
  <c r="L25" i="14"/>
  <c r="L23" i="14"/>
  <c r="L21" i="14"/>
  <c r="L19" i="14"/>
  <c r="L17" i="14"/>
  <c r="L15" i="14"/>
  <c r="L13" i="14"/>
  <c r="L11" i="14"/>
  <c r="L9" i="14"/>
  <c r="L7" i="14"/>
  <c r="L35" i="14" s="1"/>
  <c r="L36" i="14" l="1"/>
  <c r="J35" i="14"/>
  <c r="J37" i="14" s="1"/>
  <c r="H2" i="13" l="1"/>
  <c r="I3" i="13"/>
  <c r="H4" i="13"/>
  <c r="H5" i="13"/>
  <c r="H6" i="13"/>
  <c r="H7" i="13"/>
  <c r="H8" i="13"/>
  <c r="H9" i="13"/>
  <c r="H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H26" i="13"/>
  <c r="H27" i="13"/>
  <c r="H28" i="13"/>
  <c r="H29" i="13"/>
  <c r="H30" i="13"/>
  <c r="H31" i="13"/>
  <c r="I32" i="13"/>
  <c r="I33" i="13"/>
  <c r="I34" i="13"/>
  <c r="H35" i="13"/>
  <c r="I36" i="13"/>
  <c r="I37" i="13"/>
  <c r="H38" i="13"/>
  <c r="I39" i="13"/>
  <c r="A4" i="8" l="1"/>
  <c r="A3" i="8"/>
  <c r="A2" i="8"/>
  <c r="A1" i="8"/>
  <c r="A4" i="10"/>
  <c r="A3" i="10"/>
  <c r="A2" i="10"/>
  <c r="A1" i="10"/>
  <c r="D44" i="8" l="1"/>
  <c r="D18" i="8"/>
  <c r="D43" i="8" s="1"/>
  <c r="D31" i="8"/>
  <c r="D39" i="8"/>
  <c r="D42" i="8" l="1"/>
  <c r="D45" i="8" s="1"/>
  <c r="C44" i="8" l="1"/>
  <c r="H23" i="10"/>
  <c r="H22" i="10" s="1"/>
  <c r="A23" i="10"/>
  <c r="A24" i="10" s="1"/>
  <c r="F19" i="10"/>
  <c r="B19" i="10"/>
  <c r="H17" i="10"/>
  <c r="H16" i="10"/>
  <c r="H15" i="10"/>
  <c r="H14" i="10"/>
  <c r="H13" i="10"/>
  <c r="H12" i="10"/>
  <c r="H11" i="10"/>
  <c r="H10" i="10"/>
  <c r="A10" i="10"/>
  <c r="A11" i="10" s="1"/>
  <c r="D47" i="8"/>
  <c r="C39" i="8"/>
  <c r="C31" i="8"/>
  <c r="C18" i="8"/>
  <c r="C43" i="8" s="1"/>
  <c r="C42" i="8" l="1"/>
  <c r="C45" i="8" s="1"/>
  <c r="C47" i="8" s="1"/>
  <c r="E50" i="16"/>
  <c r="F50" i="16" s="1"/>
  <c r="E51" i="16"/>
  <c r="F51" i="16" s="1"/>
  <c r="E48" i="16"/>
  <c r="F48" i="16" s="1"/>
  <c r="H26" i="10"/>
  <c r="H27" i="10" s="1"/>
  <c r="H28" i="10" s="1"/>
  <c r="H9" i="10"/>
  <c r="A12" i="10"/>
  <c r="E49" i="16" l="1"/>
  <c r="F49" i="16" s="1"/>
  <c r="F53" i="16"/>
  <c r="G25" i="16" s="1"/>
  <c r="I25" i="16" s="1"/>
  <c r="A13" i="10"/>
  <c r="H25" i="16" l="1"/>
  <c r="J25" i="16"/>
  <c r="K25" i="16"/>
  <c r="A14" i="10"/>
  <c r="A15" i="10" l="1"/>
  <c r="A16" i="10" s="1"/>
  <c r="A17" i="10" s="1"/>
  <c r="A18" i="10" s="1"/>
  <c r="A19" i="10" l="1"/>
  <c r="A2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Mario Jose Machado de Barros</author>
  </authors>
  <commentList>
    <comment ref="E36" authorId="0" shapeId="0" xr:uid="{FF8BB28B-A01B-46F5-A05A-FB1E6A1BEA39}">
      <text>
        <r>
          <rPr>
            <b/>
            <sz val="9"/>
            <color indexed="81"/>
            <rFont val="Tahoma"/>
            <family val="2"/>
          </rPr>
          <t>Mario Jose Machado de Barros:</t>
        </r>
        <r>
          <rPr>
            <sz val="9"/>
            <color indexed="81"/>
            <rFont val="Tahoma"/>
            <family val="2"/>
          </rPr>
          <t xml:space="preserve">
Salário Mínimo em Salvador</t>
        </r>
      </text>
    </comment>
  </commentList>
</comments>
</file>

<file path=xl/sharedStrings.xml><?xml version="1.0" encoding="utf-8"?>
<sst xmlns="http://schemas.openxmlformats.org/spreadsheetml/2006/main" count="790" uniqueCount="366">
  <si>
    <t>OBJETO</t>
  </si>
  <si>
    <t>ITEM</t>
  </si>
  <si>
    <t>DESCRIÇÃO</t>
  </si>
  <si>
    <t>UNID.</t>
  </si>
  <si>
    <t>QUANT.</t>
  </si>
  <si>
    <t>UNIDADE</t>
  </si>
  <si>
    <t>QUANTIDADE</t>
  </si>
  <si>
    <t>PREÇO TOTAL</t>
  </si>
  <si>
    <t>1.1</t>
  </si>
  <si>
    <t>2.1</t>
  </si>
  <si>
    <t>VALOR TOTAL</t>
  </si>
  <si>
    <t>PREÇO UNITÁRIO</t>
  </si>
  <si>
    <t>PLANILHA DE CUSTOS E FORMAÇÃO DE PREÇOS</t>
  </si>
  <si>
    <t>Relação de Postos Fixos de Trabalho</t>
  </si>
  <si>
    <t>Dados para composição dos custos referentes a mão de obra</t>
  </si>
  <si>
    <t>Tipo de Serviço (mesmo serviço com características distintas)</t>
  </si>
  <si>
    <t>Classificação Brasileira de Ocupações (CBO)</t>
  </si>
  <si>
    <t>9541-05</t>
  </si>
  <si>
    <t>Salário Normativo da Categoria Profissional</t>
  </si>
  <si>
    <t>Categoria Profissional (vinculada à execução contratual)</t>
  </si>
  <si>
    <t>Data-Base da Categoria (dia/mês/ano)</t>
  </si>
  <si>
    <t>Benefícios ACT</t>
  </si>
  <si>
    <t>Valor R$</t>
  </si>
  <si>
    <t>Transporte</t>
  </si>
  <si>
    <t>Fornecimento de café da manhã</t>
  </si>
  <si>
    <t>Cesta básica alimentação</t>
  </si>
  <si>
    <t>Vale Refeição</t>
  </si>
  <si>
    <t>Item</t>
  </si>
  <si>
    <t>Posto Trabalho / Profissional</t>
  </si>
  <si>
    <t>CBO</t>
  </si>
  <si>
    <t>Quant. Postos (A)</t>
  </si>
  <si>
    <t>Quant. Funcionários por Posto (B)</t>
  </si>
  <si>
    <t>Salário Base</t>
  </si>
  <si>
    <t>Valor por Posto (C)</t>
  </si>
  <si>
    <t>Valor Total (D = AxBXC)</t>
  </si>
  <si>
    <t>Custo Hora (HH)</t>
  </si>
  <si>
    <t>Custo Hora c/ Adicional 50%
(HH x 1,5)</t>
  </si>
  <si>
    <t>Custo Hora c/ Adicional 100% 
(HH x 2,0)</t>
  </si>
  <si>
    <t>Valor Mensal Fixo - Serviço de manutenção continuada com mão do obra fixa</t>
  </si>
  <si>
    <t>1.1.1</t>
  </si>
  <si>
    <t>Eletromecânico de Manutenção de Elevadores, regime de trabalho administrativo</t>
  </si>
  <si>
    <t>9501-10</t>
  </si>
  <si>
    <t>Posto Trabalho</t>
  </si>
  <si>
    <t>Salario Base</t>
  </si>
  <si>
    <t>Composição Unitária</t>
  </si>
  <si>
    <t>Serviço</t>
  </si>
  <si>
    <t>Coef.</t>
  </si>
  <si>
    <t>Preço Unitário</t>
  </si>
  <si>
    <t>Valor Total</t>
  </si>
  <si>
    <t>a)</t>
  </si>
  <si>
    <t>Remuneração</t>
  </si>
  <si>
    <t>Salário-Base</t>
  </si>
  <si>
    <t>Adicional de Hora Extra Domingos e Feriados</t>
  </si>
  <si>
    <t>Adicional de Periculosidade</t>
  </si>
  <si>
    <t>Adicional de Insalubridade</t>
  </si>
  <si>
    <t>Adicional Noturno</t>
  </si>
  <si>
    <t>Adicional de Hora Noturna Reduzida</t>
  </si>
  <si>
    <t>DSR - hora extra</t>
  </si>
  <si>
    <t>b)</t>
  </si>
  <si>
    <t>Benefícios Mensais e Diários</t>
  </si>
  <si>
    <t>Seguro de Vida</t>
  </si>
  <si>
    <t>Plano Odontológico</t>
  </si>
  <si>
    <t>Plano de Saúde</t>
  </si>
  <si>
    <t>Auxílio Creche</t>
  </si>
  <si>
    <t>c)</t>
  </si>
  <si>
    <t>Insumos Diversos</t>
  </si>
  <si>
    <t>Uniforme e EPI</t>
  </si>
  <si>
    <t>Materiais Consumo</t>
  </si>
  <si>
    <t>Ferramentas e Equipamentos</t>
  </si>
  <si>
    <t>Equipamentos de proteção coletiva - EPC</t>
  </si>
  <si>
    <t>d)</t>
  </si>
  <si>
    <t>Encargos Sociais e Trabalhistas</t>
  </si>
  <si>
    <t>Valor do Posto (a+b+c+d)</t>
  </si>
  <si>
    <t>Cálculo Encargos Sociais</t>
  </si>
  <si>
    <t>Encargos Previdenciários (GPS), Fundo de Garantia por Tempo de Serviço (FGTS) e outras 
contribuições - Grupo A</t>
  </si>
  <si>
    <t>Mensalista</t>
  </si>
  <si>
    <t>Horista</t>
  </si>
  <si>
    <t>A1</t>
  </si>
  <si>
    <t>INSS</t>
  </si>
  <si>
    <t>A2</t>
  </si>
  <si>
    <t>SESI-SESC</t>
  </si>
  <si>
    <t>A3</t>
  </si>
  <si>
    <t>SENAI/SENAC</t>
  </si>
  <si>
    <t>A4</t>
  </si>
  <si>
    <t>INCRA</t>
  </si>
  <si>
    <t>A5</t>
  </si>
  <si>
    <t>SEBRAE</t>
  </si>
  <si>
    <t>A6</t>
  </si>
  <si>
    <t>Salário Educação</t>
  </si>
  <si>
    <t>A7</t>
  </si>
  <si>
    <t>Seguro de Acidente de Trabalho</t>
  </si>
  <si>
    <t>A8</t>
  </si>
  <si>
    <t>FGTS</t>
  </si>
  <si>
    <t>TOTAL A</t>
  </si>
  <si>
    <t xml:space="preserve"> Substituto nas Ausências Legais (Redação dada pela Instrução Normativa nº 7, de 2018) - Grupo B</t>
  </si>
  <si>
    <t>B1</t>
  </si>
  <si>
    <t>Repouso Semanal Remunerado</t>
  </si>
  <si>
    <t>B2</t>
  </si>
  <si>
    <t>Feriados</t>
  </si>
  <si>
    <t>B3</t>
  </si>
  <si>
    <t>Ausência Enfermidade (por doença)</t>
  </si>
  <si>
    <t>B4</t>
  </si>
  <si>
    <t>13º Salário</t>
  </si>
  <si>
    <t>B5</t>
  </si>
  <si>
    <t>Licença Paternidade</t>
  </si>
  <si>
    <t>B6</t>
  </si>
  <si>
    <t>Faltas Justificadas (Legais)</t>
  </si>
  <si>
    <t>B7</t>
  </si>
  <si>
    <t>Dias de Chuva</t>
  </si>
  <si>
    <t>B8</t>
  </si>
  <si>
    <t>Ausência por Acidente de Trabalho</t>
  </si>
  <si>
    <t>B9</t>
  </si>
  <si>
    <t>Férias + 1/3 de Funcionário</t>
  </si>
  <si>
    <t>B10</t>
  </si>
  <si>
    <t>Salário Maternidade</t>
  </si>
  <si>
    <t>TOTAL B</t>
  </si>
  <si>
    <t>Provisão para Rescisão (Redação dada pela Instrução Normativa nº 7, de 2018) - Grupo C</t>
  </si>
  <si>
    <t>C1</t>
  </si>
  <si>
    <t>Aviso Prévio Indenizado</t>
  </si>
  <si>
    <t>C2</t>
  </si>
  <si>
    <t>Aviso Prévio Trabalhado</t>
  </si>
  <si>
    <t>C3</t>
  </si>
  <si>
    <t>Férias Indenizadas +1/3</t>
  </si>
  <si>
    <t>C4</t>
  </si>
  <si>
    <t>Depósito Rescisão sem Justa Causa</t>
  </si>
  <si>
    <t>C5</t>
  </si>
  <si>
    <t>Indenização Adicional</t>
  </si>
  <si>
    <t>TOTAL C</t>
  </si>
  <si>
    <t>Encargos Trabalhistas - Grupo D</t>
  </si>
  <si>
    <t>D1</t>
  </si>
  <si>
    <t>Incidência de A sobre B</t>
  </si>
  <si>
    <t>D2</t>
  </si>
  <si>
    <t>Incidência de FGTS sobre Aviso Prévio Indenizado</t>
  </si>
  <si>
    <t>D3</t>
  </si>
  <si>
    <t>Multa do FGTS e Contribuições Sociais sobre Aviso Prévio Indenizado</t>
  </si>
  <si>
    <t>D4</t>
  </si>
  <si>
    <t>Incidência de A sobre Aviso Prévio Trabalhado</t>
  </si>
  <si>
    <t>D5</t>
  </si>
  <si>
    <t>Multa do FGTS e Contribuições Sociais sobre Aviso Prévio Trabalhado</t>
  </si>
  <si>
    <t>TOTAL D</t>
  </si>
  <si>
    <t>Total dos Encargos Sociais</t>
  </si>
  <si>
    <t>MÊS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</si>
  <si>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</si>
  <si>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</si>
  <si>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</si>
  <si>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</si>
  <si>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</si>
  <si>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</si>
  <si>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</si>
  <si>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</si>
  <si>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</si>
  <si>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</si>
  <si>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ELEVADORES FABRICANTE THYSSENKRUPP</t>
  </si>
  <si>
    <t>VALOR  TOTAL SERVIÇOS E PEÇAS</t>
  </si>
  <si>
    <t>Referência Mercado</t>
  </si>
  <si>
    <t>Unid</t>
  </si>
  <si>
    <t>Qtd</t>
  </si>
  <si>
    <t>Código</t>
  </si>
  <si>
    <t>Valor Uniátio s/ BDI (R$)</t>
  </si>
  <si>
    <t>Valor Uniátio c/ BDI (R$)</t>
  </si>
  <si>
    <t>Total (R$)</t>
  </si>
  <si>
    <t>Valor fixo - Mobilização</t>
  </si>
  <si>
    <t>PPRA</t>
  </si>
  <si>
    <t xml:space="preserve">un </t>
  </si>
  <si>
    <t>10572/ORSE</t>
  </si>
  <si>
    <t>PCMSO</t>
  </si>
  <si>
    <t>10573/ORSE</t>
  </si>
  <si>
    <t>ART - Anotação de Responsbilidade Técnica</t>
  </si>
  <si>
    <t>CREA/BA</t>
  </si>
  <si>
    <t>Curso NR10 - Seguranca em Instalacoes e Servicos em Eletricidade (por pessoa)</t>
  </si>
  <si>
    <t>SENAI</t>
  </si>
  <si>
    <t>Curso NR33 - Espaço Confinado (por pessoa)</t>
  </si>
  <si>
    <t>INBRAEP</t>
  </si>
  <si>
    <t>Curso NR35 - Trabalho em altura (por pessoa)</t>
  </si>
  <si>
    <t>Exames admissionais</t>
  </si>
  <si>
    <t>cj</t>
  </si>
  <si>
    <t>10517/ORSE</t>
  </si>
  <si>
    <t>Aquisção de Software para gerenciamento de manutenção predial</t>
  </si>
  <si>
    <t>Mercado</t>
  </si>
  <si>
    <t>Execução de escritório em alvenaria contendo oficina, almoxarifado, recepção, sala de descanço e vestiários</t>
  </si>
  <si>
    <t>m2</t>
  </si>
  <si>
    <t>93206/ SINAPI</t>
  </si>
  <si>
    <t>CPU/ HUPES</t>
  </si>
  <si>
    <t>Transporte equipamentos com caminhão - Mobilização</t>
  </si>
  <si>
    <t>km</t>
  </si>
  <si>
    <t>03464/ORSE</t>
  </si>
  <si>
    <t>Valor fixo - Desmobilização</t>
  </si>
  <si>
    <t>Exames demissionais</t>
  </si>
  <si>
    <t>Transporte equipamentos com caminhão - Desmobilização</t>
  </si>
  <si>
    <t>Subtotal</t>
  </si>
  <si>
    <t>Custos Indiretos :</t>
  </si>
  <si>
    <t>Valor Estimado</t>
  </si>
  <si>
    <t>REPARO E ATUALIZAÇÃO TECNOLÓGICA DO ELEVADOR Nº 04</t>
  </si>
  <si>
    <t>Mão de obra</t>
  </si>
  <si>
    <t>Materiais</t>
  </si>
  <si>
    <t>Quadro de comando microprocessado VVVF</t>
  </si>
  <si>
    <t>UND</t>
  </si>
  <si>
    <t>Regulador de velocidade para 60,0 m/min</t>
  </si>
  <si>
    <t>Kit de iluminação de passadiço</t>
  </si>
  <si>
    <t>Kit de segurança e proteção (NM-207)</t>
  </si>
  <si>
    <t>Fiação de poço completa e cabos de manobra</t>
  </si>
  <si>
    <t>Conjunto seletor de nivelamento e paradas</t>
  </si>
  <si>
    <t>Caixa de Inspeção e passagem</t>
  </si>
  <si>
    <t>Botoeira PAP com tomada e emergência</t>
  </si>
  <si>
    <t>Reforma de cabine com substituição de piso em granito, corrimão em aço, sub-teto e iluminação em LED</t>
  </si>
  <si>
    <t>POC-Painel de operação da cabine</t>
  </si>
  <si>
    <t>Operador de porta de cabine completo c/ porta em aço inox</t>
  </si>
  <si>
    <t>1.12</t>
  </si>
  <si>
    <t>Conjunto de botoeiras de pavimentos</t>
  </si>
  <si>
    <t>1.13</t>
  </si>
  <si>
    <t>Conjunto de IPDs-Indicadores de posição e direção</t>
  </si>
  <si>
    <t>Encargos Trabalhistas - Grupo A</t>
  </si>
  <si>
    <t>Encargos Trabalhistas - Grupo B</t>
  </si>
  <si>
    <t>Auxílio enfermidade</t>
  </si>
  <si>
    <t>Faltas Justificadas</t>
  </si>
  <si>
    <t>Auxílio Acidente de Trabalho</t>
  </si>
  <si>
    <t>Férias Gozadas</t>
  </si>
  <si>
    <t>Encargos Trabalhistas - Grupo C</t>
  </si>
  <si>
    <t>Reincidência de A sobre Aviso Prévio
Trabalhado</t>
  </si>
  <si>
    <t>Reincidência de FGTS sobre
Aviso Prévio Indenizado</t>
  </si>
  <si>
    <t>Identificação da Compra</t>
  </si>
  <si>
    <t>Número do Item</t>
  </si>
  <si>
    <t>Modalidade</t>
  </si>
  <si>
    <t>Código do CATSER</t>
  </si>
  <si>
    <t>Descrição do Item</t>
  </si>
  <si>
    <t>Unidade de Fornecimento</t>
  </si>
  <si>
    <t>Quantidade ofertada</t>
  </si>
  <si>
    <t>Valor unitário</t>
  </si>
  <si>
    <t>Fornecedor</t>
  </si>
  <si>
    <t>Órgão</t>
  </si>
  <si>
    <t>UASG - Unidade Gestora</t>
  </si>
  <si>
    <t>Data da Compra</t>
  </si>
  <si>
    <t>00021/2021</t>
  </si>
  <si>
    <t>Pregão</t>
  </si>
  <si>
    <t>INSTALACAO / MANUTENCAO - ELEVADORES, ESCADAS ROLANTES, MONTA - CARGAS / PLATAFORMA / ESCADAS</t>
  </si>
  <si>
    <t>SMART KON ELEVADORES LTDA</t>
  </si>
  <si>
    <t>EMPRESA BRASILEIRA DE SERVIÇOS HOSPITALARES</t>
  </si>
  <si>
    <t>155915 - EBSERH - HOSP. UNIV. ANTONIO PEDRO</t>
  </si>
  <si>
    <t>MODE</t>
  </si>
  <si>
    <t>instalação</t>
  </si>
  <si>
    <t>00023/2020</t>
  </si>
  <si>
    <t>GRALHA ELEVADORES LTDA</t>
  </si>
  <si>
    <t>155015 - MATERNIDADE ESCOLA JANUÁRIO CICCO</t>
  </si>
  <si>
    <t>00025/2020</t>
  </si>
  <si>
    <t>ELEVADORES VILLARTA LTDA</t>
  </si>
  <si>
    <t>155900 - HOSPITAL UNIVERSITARIO DE SÃO CARLOS</t>
  </si>
  <si>
    <t>00030/2020</t>
  </si>
  <si>
    <t>TK ELEVADORES BRASIL LTDA</t>
  </si>
  <si>
    <t>155021 - HOSPITAL DAS CLÍNICAS DE MINAS GERAIS</t>
  </si>
  <si>
    <t>Manutenções preventivas e preditivas em 24 elevadores</t>
  </si>
  <si>
    <t>Fornecimento de mão de obra exclusiva - Equipe técnica residente</t>
  </si>
  <si>
    <t>Fornecimento de peças e serviços especializados</t>
  </si>
  <si>
    <t>00034/2021</t>
  </si>
  <si>
    <t>INSPECAO E AVALIACAO DE MANUTENCAO - ELEVADOR / ESCADA ROLANTE</t>
  </si>
  <si>
    <t>GGH ASCENSORES EIRELI</t>
  </si>
  <si>
    <t>155125 - HOSPITAL UNIVERSITÁRIO DE SANTA MARIA</t>
  </si>
  <si>
    <t>00036/2020</t>
  </si>
  <si>
    <t>155901 - HOSPITAL ESCOLA DA UNIV. FEDERAL DE PELOTAS</t>
  </si>
  <si>
    <t>00067/2020</t>
  </si>
  <si>
    <t>REFORMAR ELEVADORES LTDA</t>
  </si>
  <si>
    <t>155020 - COMPLEXO HOSPITALAR DO CEARÁ</t>
  </si>
  <si>
    <t>00088/2020</t>
  </si>
  <si>
    <t>ELEVADORES MILENIO EIRELI</t>
  </si>
  <si>
    <t>155012 - HOSPITAL U. CASSIANO ANTONIO DE MORAIS</t>
  </si>
  <si>
    <t>não abre</t>
  </si>
  <si>
    <t>IPCA</t>
  </si>
  <si>
    <t>(de 03/2016 a 05/2021)</t>
  </si>
  <si>
    <t>CATSERV</t>
  </si>
  <si>
    <t>ESPECIFICAÇÃO</t>
  </si>
  <si>
    <t>U.F.</t>
  </si>
  <si>
    <t>QUANT     MENSAL</t>
  </si>
  <si>
    <t>QUANT ANUAL</t>
  </si>
  <si>
    <t xml:space="preserve">VALOR </t>
  </si>
  <si>
    <t>VALOR UNITÁRIO MENSAL</t>
  </si>
  <si>
    <t>UNITÁRIO ESTIMADO</t>
  </si>
  <si>
    <t>TOTAL ESTIMADO</t>
  </si>
  <si>
    <t>LOTE ÚNICO (ITENS DE 01 A 14)</t>
  </si>
  <si>
    <t xml:space="preserve">3557 - INSTALAÇÃO / MANUTENÇÃO - ELEVADORES, ESCADAS ROLANTES, MONTA - CARGAS / PLATAFORMA / ESCADAS </t>
  </si>
  <si>
    <t>SERVIÇO</t>
  </si>
  <si>
    <t>Elevador 01</t>
  </si>
  <si>
    <t>Elevador nº 33096, marca: Thyssen Krupp, com 3 (três) paradas, capacidade para 20 (vinte) pessoas e porta com abertura Automática.</t>
  </si>
  <si>
    <t>Elevador 02</t>
  </si>
  <si>
    <t xml:space="preserve">Elevador nº 39034, marca: Thyssen Krupp, com 8 (oito) paradas, capacidade para 15 (quinze) pessoas e porta com abertura Automática.    </t>
  </si>
  <si>
    <t>Elevador 03</t>
  </si>
  <si>
    <t>Elevador nº 39035, marca: Thyssen Krupp, com 8 (oito) paradas, capacidade para 15 (quinze) pessoas e porta com abertura Automática.</t>
  </si>
  <si>
    <t>Elevador 04</t>
  </si>
  <si>
    <t xml:space="preserve">Elevador nº 39037, marca: Thyssen Krupp, com 8 (oito) paradas, capacidade para 10 (dez) pessoas e porta com abertura Automática. </t>
  </si>
  <si>
    <r>
      <t xml:space="preserve">3557 - INSTALAÇÃO / MANUTENÇÃO - ELEVADORES, ESCADAS ROLANTES, MONTA - CARGAS / PLATAFORMA / ESCADAS </t>
    </r>
    <r>
      <rPr>
        <b/>
        <sz val="8"/>
        <color theme="1"/>
        <rFont val="Cambria"/>
        <family val="1"/>
      </rPr>
      <t xml:space="preserve"> </t>
    </r>
  </si>
  <si>
    <t>Elevador 05</t>
  </si>
  <si>
    <t>Elevador nº 4264, marca: Otis, com 7 (sete) paradas, capacidade para 8 (oito) pessoas e porta com abertura Automática.</t>
  </si>
  <si>
    <t>Elevador 06</t>
  </si>
  <si>
    <t>Elevador nº 4265, marca: Otis, com 7 (sete) paradas, capacidade para 8 (oito) pessoas e porta com abertura Automática.</t>
  </si>
  <si>
    <t>Elevador 07</t>
  </si>
  <si>
    <r>
      <t>Elevador nº 39036, marca: Thyssen Krupp, com 9 (nove) paradas, capacidade para 10 (dez) pessoas e porta com abertura Automática</t>
    </r>
    <r>
      <rPr>
        <sz val="8"/>
        <color theme="1"/>
        <rFont val="Cambria"/>
        <family val="1"/>
      </rPr>
      <t>.</t>
    </r>
  </si>
  <si>
    <t>Elevador 08</t>
  </si>
  <si>
    <t>Elevador nº 18178, marca: Atlas / Schindler, com 9 (nove) paradas, capacidade para 10 (dez) pessoas e porta com abertura Manual (Modernizado).</t>
  </si>
  <si>
    <t>Elevador 09</t>
  </si>
  <si>
    <t>Elevador nº 18180, marca: Atlas / Schindler, com 9 (nove) paradas, capacidade para 14 (quatorze) pessoas e porta com abertura Manual (Modernizado).</t>
  </si>
  <si>
    <t>Elevador 10</t>
  </si>
  <si>
    <t xml:space="preserve">Elevador nº s/n, marca: Otis, com 2 (duas) paradas, capacidade para 2 (duas) pessoas e porta com abertura Manual.   </t>
  </si>
  <si>
    <t>Elevador 11</t>
  </si>
  <si>
    <t xml:space="preserve">Elevador nº 3879, marca: Otis, com 5 (cinco) paradas, capacidade para 15 (quinze) pessoas e porta com abertura Manual.    </t>
  </si>
  <si>
    <t>Elevador 12</t>
  </si>
  <si>
    <t xml:space="preserve">Elevador nº 130739, marca: Atlas / Schindler, com 5 (cinco) paradas, capacidade para 11 (onze) pessoas e porta com abertura Automática.   </t>
  </si>
  <si>
    <t>Elevador 13</t>
  </si>
  <si>
    <t xml:space="preserve">Elevador nº 79882, marca: Atlas / Schindler, com 5 (cinco) paradas, capacidade para 9 (nove) pessoas e porta com abertura Automática.    </t>
  </si>
  <si>
    <t>Elevador 14</t>
  </si>
  <si>
    <t xml:space="preserve">Elevador nº 79883, marca: Atlas / Schindler, com 5 (cinco) paradas, capacidade para 9 (nove) pessoas e porta com abertura Automática.    </t>
  </si>
  <si>
    <t>TOTAL MENSAL:</t>
  </si>
  <si>
    <t>TOTAL ANUAL:</t>
  </si>
  <si>
    <t>PREÇO UNITÁRIO C/BDI</t>
  </si>
  <si>
    <t>UN</t>
  </si>
  <si>
    <t>Processo Administrativo n° 23819.004290/2025-16</t>
  </si>
  <si>
    <t>GRUPO</t>
  </si>
  <si>
    <t>ÚNICO</t>
  </si>
  <si>
    <t>Contratação de empresa especializada para prestação de serviço continuado de manutenção preventiva e corretiva dos elevadores e plataformas/monta-cargas do Hospital Universitário Gaffrée e Guinle da Universidade Federal do Estado do Rio de Janeiro, filial da Empresa Brasileira de Serviços Hospitalares (HUGG-Unirio/EBSERH), sem dedicação exclusiva de mão de obra, abrangendo fornecimento de materiais e peças de reposição sob demanda.</t>
  </si>
  <si>
    <t>Serviços de atualização tecnológica (modernização) dos 04 (quatro) elevadores de passageiros do prédio principal do HUGG-Unirio/EBSERH.</t>
  </si>
  <si>
    <t>Mês</t>
  </si>
  <si>
    <t>MANUTENÇÕES PREVENTIVAS E CORRETIVAS</t>
  </si>
  <si>
    <t>INSUMOS</t>
  </si>
  <si>
    <t>Unidade de Licitações</t>
  </si>
  <si>
    <t>PROPOSTA COMERCIAL</t>
  </si>
  <si>
    <t>Razão Social:</t>
  </si>
  <si>
    <t>CNPJ:</t>
  </si>
  <si>
    <t>Insc. Estadual:</t>
  </si>
  <si>
    <t>Endereço:</t>
  </si>
  <si>
    <t>Cidade:</t>
  </si>
  <si>
    <t>CEP:</t>
  </si>
  <si>
    <t>UF:</t>
  </si>
  <si>
    <t>E-mail:</t>
  </si>
  <si>
    <t>Fone:</t>
  </si>
  <si>
    <t xml:space="preserve">VALOR TOTAL DA PROPOSTA: </t>
  </si>
  <si>
    <t>PRAZOS</t>
  </si>
  <si>
    <t>Validade da Proposta:</t>
  </si>
  <si>
    <t>Vigência do Contrato:</t>
  </si>
  <si>
    <t>Prazo de Execução dos Serviços:</t>
  </si>
  <si>
    <t>DADOS BANCÁRIOS</t>
  </si>
  <si>
    <t xml:space="preserve">Agência: </t>
  </si>
  <si>
    <r>
      <t>Conta:</t>
    </r>
    <r>
      <rPr>
        <sz val="12"/>
        <color theme="1"/>
        <rFont val="Arial Narrow"/>
        <family val="2"/>
      </rPr>
      <t xml:space="preserve"> </t>
    </r>
  </si>
  <si>
    <t>DADOS DO REPRESENTANTE LEGAL PARA ASSINATURA DO TERMO DE CONTRATO</t>
  </si>
  <si>
    <t>Nome:</t>
  </si>
  <si>
    <t>CPF:</t>
  </si>
  <si>
    <t>Cargo/Função:</t>
  </si>
  <si>
    <t>Ao Hospital Universitário Gaffrée e Guinle (HUGG-UNIRIO/EBSERH)</t>
  </si>
  <si>
    <t>Referência: Licitação nº ___/2026 – HUGG-UNIRIO/EBSERH</t>
  </si>
  <si>
    <t>12 meses</t>
  </si>
  <si>
    <t>Conforme Cromograma</t>
  </si>
  <si>
    <t>Planilha Resumo de Apresentação da Proposta</t>
  </si>
  <si>
    <t>4.1</t>
  </si>
  <si>
    <t>Elevador de Pessoas da Pediatria</t>
  </si>
  <si>
    <t>Elevador de Pessoas da Ortopedia</t>
  </si>
  <si>
    <t>Elevador de Pessoas da SERCOP</t>
  </si>
  <si>
    <t>Elevador de Pessoas da Centro Cirúrgico Geral</t>
  </si>
  <si>
    <t>Elevador de Pessoas da Direção</t>
  </si>
  <si>
    <t>Elevador de Pessoas e Carga da Nutrição</t>
  </si>
  <si>
    <t>Elevador de Carga do Depósito de Suprimentos</t>
  </si>
  <si>
    <t>Monta-carga da farmácia</t>
  </si>
  <si>
    <t>PEÇAS DE REPOSIÇÃO E ACESSSÓRIOS</t>
  </si>
  <si>
    <t>Tabela de peças</t>
  </si>
  <si>
    <t>Tabela de insumos</t>
  </si>
  <si>
    <t>SERVIÇO DE MODERNIZAÇÃO DOS ELEVADORES</t>
  </si>
  <si>
    <t>brancas</t>
  </si>
  <si>
    <t>3.1</t>
  </si>
  <si>
    <t>4.2</t>
  </si>
  <si>
    <t>4.3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</si>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</sst>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-&quot;R$ &quot;* #,##0.00_-;&quot;-R$ &quot;* #,##0.00_-;_-&quot;R$ &quot;* \-??_-;_-@_-"/>
    <numFmt numFmtId="166" formatCode="_(&quot;R$ &quot;* #,##0.00_);_(&quot;R$ &quot;* \(#,##0.00\);_(&quot;R$ &quot;* \-??_);_(@_)"/>
    <numFmt numFmtId="167" formatCode="_(* #,##0.00_);_(* \(#,##0.00\);_(* &quot;-&quot;??_);_(@_)"/>
    <numFmt numFmtId="168" formatCode="#,##0.000"/>
    <numFmt numFmtId="169" formatCode="_(* #,##0.0_);_(* \(#,##0.0\);_(* &quot;-&quot;??_);_(@_)"/>
    <numFmt numFmtId="170" formatCode="_-[$R$-416]\ * #,##0.00_-;\-[$R$-416]\ * #,##0.00_-;_-[$R$-416]\ * &quot;-&quot;??_-;_-@_-"/>
    <numFmt numFmtId="171" formatCode="&quot;R$&quot;\ #,##0.0000;[Red]\-&quot;R$&quot;\ #,##0.0000"/>
    <numFmt numFmtId="172" formatCode="0.00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9"/>
      <name val="Courier New"/>
      <family val="3"/>
    </font>
    <font>
      <b/>
      <sz val="14"/>
      <color indexed="8"/>
      <name val="Times New Roman"/>
      <family val="1"/>
    </font>
    <font>
      <b/>
      <sz val="11"/>
      <color indexed="8"/>
      <name val="Arial Narrow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rgb="FF000000"/>
      <name val="Calibri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 Narrow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rgb="FF595959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mbria"/>
      <family val="1"/>
    </font>
    <font>
      <b/>
      <sz val="8"/>
      <color theme="1"/>
      <name val="Cambria"/>
      <family val="1"/>
    </font>
    <font>
      <sz val="8"/>
      <color rgb="FF000000"/>
      <name val="Cambria"/>
      <family val="1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76933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DD6EE"/>
        <bgColor indexed="64"/>
      </patternFill>
    </fill>
    <fill>
      <patternFill patternType="gray125">
        <bgColor rgb="FFE5E5E5"/>
      </patternFill>
    </fill>
    <fill>
      <patternFill patternType="lightGray">
        <fgColor rgb="FFFFFFFF"/>
        <bgColor rgb="FFFFFFFF"/>
      </patternFill>
    </fill>
    <fill>
      <patternFill patternType="solid">
        <fgColor theme="6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rgb="FFECECEC"/>
      </right>
      <top style="medium">
        <color rgb="FFECECEC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164" fontId="10" fillId="0" borderId="0" applyFill="0" applyBorder="0" applyAlignment="0" applyProtection="0"/>
    <xf numFmtId="169" fontId="18" fillId="0" borderId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0" fontId="10" fillId="9" borderId="11" applyNumberFormat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0" fillId="0" borderId="0" applyFill="0" applyBorder="0" applyAlignment="0" applyProtection="0"/>
    <xf numFmtId="164" fontId="10" fillId="0" borderId="0" applyFill="0" applyBorder="0" applyAlignment="0" applyProtection="0"/>
  </cellStyleXfs>
  <cellXfs count="259">
    <xf numFmtId="0" fontId="0" fillId="0" borderId="0" xfId="0"/>
    <xf numFmtId="0" fontId="4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44" fontId="4" fillId="4" borderId="5" xfId="1" applyFont="1" applyFill="1" applyBorder="1" applyAlignment="1">
      <alignment horizontal="right" vertical="center"/>
    </xf>
    <xf numFmtId="44" fontId="6" fillId="6" borderId="5" xfId="1" applyFont="1" applyFill="1" applyBorder="1" applyAlignment="1">
      <alignment horizontal="right" vertical="center"/>
    </xf>
    <xf numFmtId="0" fontId="6" fillId="6" borderId="4" xfId="0" applyFont="1" applyFill="1" applyBorder="1" applyAlignment="1">
      <alignment horizontal="center" vertical="center"/>
    </xf>
    <xf numFmtId="44" fontId="6" fillId="5" borderId="6" xfId="1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10" fontId="0" fillId="0" borderId="0" xfId="0" applyNumberFormat="1"/>
    <xf numFmtId="0" fontId="4" fillId="0" borderId="4" xfId="0" applyFont="1" applyBorder="1" applyAlignment="1">
      <alignment horizontal="left" vertical="center"/>
    </xf>
    <xf numFmtId="0" fontId="4" fillId="0" borderId="0" xfId="0" applyFont="1"/>
    <xf numFmtId="0" fontId="4" fillId="11" borderId="14" xfId="0" applyFont="1" applyFill="1" applyBorder="1" applyAlignment="1">
      <alignment horizontal="center" vertical="center" wrapText="1"/>
    </xf>
    <xf numFmtId="2" fontId="4" fillId="11" borderId="14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2" fillId="0" borderId="0" xfId="0" applyFont="1"/>
    <xf numFmtId="43" fontId="20" fillId="0" borderId="0" xfId="2" applyFont="1" applyFill="1" applyBorder="1" applyAlignment="1">
      <alignment vertical="center" wrapText="1"/>
    </xf>
    <xf numFmtId="0" fontId="19" fillId="7" borderId="4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3" fillId="0" borderId="0" xfId="0" applyFont="1"/>
    <xf numFmtId="0" fontId="19" fillId="0" borderId="4" xfId="0" applyFont="1" applyBorder="1" applyAlignment="1">
      <alignment horizontal="left" vertical="center"/>
    </xf>
    <xf numFmtId="43" fontId="20" fillId="0" borderId="5" xfId="2" applyFont="1" applyBorder="1" applyAlignment="1">
      <alignment horizontal="center" vertical="center"/>
    </xf>
    <xf numFmtId="0" fontId="21" fillId="0" borderId="12" xfId="0" applyFont="1" applyBorder="1"/>
    <xf numFmtId="0" fontId="21" fillId="0" borderId="0" xfId="0" applyFont="1"/>
    <xf numFmtId="168" fontId="21" fillId="0" borderId="0" xfId="0" applyNumberFormat="1" applyFont="1"/>
    <xf numFmtId="43" fontId="0" fillId="0" borderId="0" xfId="0" applyNumberFormat="1"/>
    <xf numFmtId="0" fontId="13" fillId="0" borderId="0" xfId="0" applyFont="1" applyAlignment="1">
      <alignment horizontal="center" wrapText="1"/>
    </xf>
    <xf numFmtId="0" fontId="0" fillId="0" borderId="13" xfId="0" applyBorder="1"/>
    <xf numFmtId="0" fontId="2" fillId="0" borderId="10" xfId="0" applyFont="1" applyBorder="1"/>
    <xf numFmtId="0" fontId="0" fillId="0" borderId="13" xfId="0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4" fillId="11" borderId="15" xfId="0" applyFont="1" applyFill="1" applyBorder="1" applyAlignment="1">
      <alignment horizontal="left" vertical="center"/>
    </xf>
    <xf numFmtId="0" fontId="4" fillId="11" borderId="14" xfId="0" applyFont="1" applyFill="1" applyBorder="1" applyAlignment="1">
      <alignment horizontal="center" vertical="center"/>
    </xf>
    <xf numFmtId="0" fontId="4" fillId="11" borderId="16" xfId="0" applyFont="1" applyFill="1" applyBorder="1" applyAlignment="1">
      <alignment horizontal="center" vertical="center"/>
    </xf>
    <xf numFmtId="43" fontId="4" fillId="11" borderId="10" xfId="2" applyFont="1" applyFill="1" applyBorder="1" applyAlignment="1">
      <alignment horizontal="center" vertical="center" wrapText="1"/>
    </xf>
    <xf numFmtId="0" fontId="4" fillId="11" borderId="20" xfId="0" applyFont="1" applyFill="1" applyBorder="1" applyAlignment="1">
      <alignment horizontal="left" vertical="center"/>
    </xf>
    <xf numFmtId="0" fontId="4" fillId="11" borderId="21" xfId="0" applyFont="1" applyFill="1" applyBorder="1" applyAlignment="1">
      <alignment vertical="center" wrapText="1"/>
    </xf>
    <xf numFmtId="0" fontId="4" fillId="11" borderId="22" xfId="0" applyFont="1" applyFill="1" applyBorder="1" applyAlignment="1">
      <alignment vertical="center" wrapText="1"/>
    </xf>
    <xf numFmtId="43" fontId="4" fillId="11" borderId="23" xfId="2" applyFont="1" applyFill="1" applyBorder="1" applyAlignment="1">
      <alignment vertical="center" wrapText="1"/>
    </xf>
    <xf numFmtId="0" fontId="4" fillId="11" borderId="24" xfId="0" applyFont="1" applyFill="1" applyBorder="1" applyAlignment="1">
      <alignment vertical="center" wrapText="1"/>
    </xf>
    <xf numFmtId="0" fontId="4" fillId="11" borderId="25" xfId="0" applyFont="1" applyFill="1" applyBorder="1" applyAlignment="1">
      <alignment vertical="center" wrapText="1"/>
    </xf>
    <xf numFmtId="0" fontId="19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vertical="center" wrapText="1"/>
    </xf>
    <xf numFmtId="0" fontId="20" fillId="0" borderId="27" xfId="0" applyFont="1" applyBorder="1" applyAlignment="1">
      <alignment horizontal="center" vertical="center" wrapText="1"/>
    </xf>
    <xf numFmtId="2" fontId="20" fillId="0" borderId="27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43" fontId="10" fillId="0" borderId="28" xfId="2" applyFont="1" applyBorder="1" applyAlignment="1">
      <alignment horizontal="center" vertical="center"/>
    </xf>
    <xf numFmtId="43" fontId="20" fillId="0" borderId="28" xfId="2" applyFont="1" applyBorder="1" applyAlignment="1">
      <alignment horizontal="center" vertical="center"/>
    </xf>
    <xf numFmtId="43" fontId="20" fillId="0" borderId="29" xfId="2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0" fillId="0" borderId="0" xfId="0" applyAlignment="1">
      <alignment vertical="center"/>
    </xf>
    <xf numFmtId="14" fontId="27" fillId="14" borderId="35" xfId="0" applyNumberFormat="1" applyFont="1" applyFill="1" applyBorder="1" applyAlignment="1">
      <alignment vertical="center" wrapText="1"/>
    </xf>
    <xf numFmtId="0" fontId="27" fillId="14" borderId="35" xfId="0" applyFont="1" applyFill="1" applyBorder="1" applyAlignment="1">
      <alignment vertical="center" wrapText="1"/>
    </xf>
    <xf numFmtId="171" fontId="27" fillId="14" borderId="35" xfId="0" applyNumberFormat="1" applyFont="1" applyFill="1" applyBorder="1" applyAlignment="1">
      <alignment horizontal="right" vertical="center" wrapText="1"/>
    </xf>
    <xf numFmtId="8" fontId="27" fillId="14" borderId="35" xfId="0" applyNumberFormat="1" applyFont="1" applyFill="1" applyBorder="1" applyAlignment="1">
      <alignment horizontal="right" vertical="center" wrapText="1"/>
    </xf>
    <xf numFmtId="0" fontId="27" fillId="14" borderId="35" xfId="0" applyFont="1" applyFill="1" applyBorder="1" applyAlignment="1">
      <alignment horizontal="center" vertical="center" wrapText="1"/>
    </xf>
    <xf numFmtId="171" fontId="27" fillId="15" borderId="35" xfId="0" applyNumberFormat="1" applyFont="1" applyFill="1" applyBorder="1" applyAlignment="1">
      <alignment horizontal="right" vertical="center" wrapText="1"/>
    </xf>
    <xf numFmtId="8" fontId="27" fillId="15" borderId="35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 vertical="center" wrapText="1"/>
    </xf>
    <xf numFmtId="0" fontId="28" fillId="14" borderId="36" xfId="0" applyFont="1" applyFill="1" applyBorder="1" applyAlignment="1">
      <alignment horizontal="center" vertical="center" wrapText="1"/>
    </xf>
    <xf numFmtId="0" fontId="29" fillId="14" borderId="35" xfId="0" applyFont="1" applyFill="1" applyBorder="1" applyAlignment="1">
      <alignment horizontal="center" vertical="center" wrapText="1"/>
    </xf>
    <xf numFmtId="0" fontId="19" fillId="0" borderId="35" xfId="0" applyFont="1" applyBorder="1" applyAlignment="1">
      <alignment horizontal="left" vertical="center"/>
    </xf>
    <xf numFmtId="0" fontId="19" fillId="0" borderId="37" xfId="0" applyFont="1" applyBorder="1" applyAlignment="1">
      <alignment vertical="center"/>
    </xf>
    <xf numFmtId="0" fontId="19" fillId="0" borderId="38" xfId="0" applyFont="1" applyBorder="1" applyAlignment="1">
      <alignment vertical="center" wrapText="1"/>
    </xf>
    <xf numFmtId="2" fontId="20" fillId="0" borderId="35" xfId="0" applyNumberFormat="1" applyFont="1" applyBorder="1" applyAlignment="1">
      <alignment horizontal="center" vertical="center"/>
    </xf>
    <xf numFmtId="10" fontId="0" fillId="0" borderId="0" xfId="3" applyNumberFormat="1" applyFont="1"/>
    <xf numFmtId="44" fontId="30" fillId="0" borderId="0" xfId="1" applyFont="1"/>
    <xf numFmtId="0" fontId="31" fillId="16" borderId="40" xfId="0" applyFont="1" applyFill="1" applyBorder="1" applyAlignment="1">
      <alignment horizontal="center" vertical="center" wrapText="1"/>
    </xf>
    <xf numFmtId="0" fontId="31" fillId="16" borderId="42" xfId="0" applyFont="1" applyFill="1" applyBorder="1" applyAlignment="1">
      <alignment horizontal="center" vertical="center" wrapText="1"/>
    </xf>
    <xf numFmtId="0" fontId="32" fillId="0" borderId="46" xfId="0" applyFont="1" applyBorder="1" applyAlignment="1">
      <alignment horizontal="justify" vertical="center" wrapText="1"/>
    </xf>
    <xf numFmtId="44" fontId="30" fillId="8" borderId="0" xfId="1" applyFont="1" applyFill="1"/>
    <xf numFmtId="0" fontId="33" fillId="0" borderId="42" xfId="0" applyFont="1" applyBorder="1" applyAlignment="1">
      <alignment horizontal="justify" vertical="center" wrapText="1"/>
    </xf>
    <xf numFmtId="44" fontId="30" fillId="0" borderId="0" xfId="1" applyFont="1" applyFill="1"/>
    <xf numFmtId="0" fontId="33" fillId="0" borderId="48" xfId="0" applyFont="1" applyBorder="1" applyAlignment="1">
      <alignment horizontal="justify" vertical="center" wrapText="1"/>
    </xf>
    <xf numFmtId="0" fontId="32" fillId="0" borderId="49" xfId="0" applyFont="1" applyBorder="1" applyAlignment="1">
      <alignment horizontal="center" vertical="center"/>
    </xf>
    <xf numFmtId="0" fontId="32" fillId="0" borderId="50" xfId="0" applyFont="1" applyBorder="1" applyAlignment="1">
      <alignment vertical="center"/>
    </xf>
    <xf numFmtId="0" fontId="0" fillId="0" borderId="50" xfId="0" applyBorder="1" applyAlignment="1">
      <alignment vertical="center"/>
    </xf>
    <xf numFmtId="8" fontId="33" fillId="14" borderId="42" xfId="0" applyNumberFormat="1" applyFont="1" applyFill="1" applyBorder="1" applyAlignment="1">
      <alignment horizontal="center" vertical="center"/>
    </xf>
    <xf numFmtId="8" fontId="33" fillId="14" borderId="53" xfId="0" applyNumberFormat="1" applyFont="1" applyFill="1" applyBorder="1" applyAlignment="1">
      <alignment horizontal="center" vertical="center"/>
    </xf>
    <xf numFmtId="44" fontId="33" fillId="14" borderId="53" xfId="0" applyNumberFormat="1" applyFont="1" applyFill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4" fillId="0" borderId="35" xfId="0" applyFont="1" applyBorder="1" applyAlignment="1">
      <alignment vertical="center" wrapText="1"/>
    </xf>
    <xf numFmtId="43" fontId="4" fillId="0" borderId="35" xfId="2" applyFont="1" applyFill="1" applyBorder="1" applyAlignment="1">
      <alignment vertical="center" wrapText="1"/>
    </xf>
    <xf numFmtId="9" fontId="20" fillId="0" borderId="35" xfId="3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170" fontId="6" fillId="6" borderId="35" xfId="0" applyNumberFormat="1" applyFont="1" applyFill="1" applyBorder="1" applyAlignment="1">
      <alignment horizontal="center" vertical="center"/>
    </xf>
    <xf numFmtId="170" fontId="0" fillId="0" borderId="0" xfId="0" applyNumberFormat="1"/>
    <xf numFmtId="9" fontId="0" fillId="0" borderId="0" xfId="3" applyFont="1"/>
    <xf numFmtId="0" fontId="4" fillId="4" borderId="35" xfId="0" applyFont="1" applyFill="1" applyBorder="1" applyAlignment="1">
      <alignment vertical="center" wrapText="1"/>
    </xf>
    <xf numFmtId="0" fontId="3" fillId="4" borderId="35" xfId="0" applyFont="1" applyFill="1" applyBorder="1" applyAlignment="1">
      <alignment horizontal="center" vertical="center"/>
    </xf>
    <xf numFmtId="44" fontId="5" fillId="4" borderId="35" xfId="1" applyFont="1" applyFill="1" applyBorder="1" applyAlignment="1">
      <alignment horizontal="right" vertical="center"/>
    </xf>
    <xf numFmtId="0" fontId="4" fillId="0" borderId="35" xfId="0" applyFont="1" applyBorder="1" applyAlignment="1">
      <alignment horizontal="left" vertical="center"/>
    </xf>
    <xf numFmtId="0" fontId="4" fillId="0" borderId="37" xfId="0" applyFont="1" applyBorder="1" applyAlignment="1">
      <alignment vertical="center" wrapText="1"/>
    </xf>
    <xf numFmtId="0" fontId="4" fillId="0" borderId="35" xfId="0" applyFont="1" applyBorder="1" applyAlignment="1">
      <alignment vertical="center"/>
    </xf>
    <xf numFmtId="0" fontId="2" fillId="0" borderId="35" xfId="0" applyFont="1" applyBorder="1"/>
    <xf numFmtId="0" fontId="19" fillId="0" borderId="35" xfId="0" applyFont="1" applyBorder="1" applyAlignment="1">
      <alignment vertical="center"/>
    </xf>
    <xf numFmtId="43" fontId="20" fillId="0" borderId="35" xfId="2" applyFont="1" applyFill="1" applyBorder="1" applyAlignment="1">
      <alignment vertical="center" wrapText="1"/>
    </xf>
    <xf numFmtId="0" fontId="0" fillId="7" borderId="35" xfId="0" applyFill="1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5" xfId="0" applyFill="1" applyBorder="1" applyAlignment="1">
      <alignment vertical="center"/>
    </xf>
    <xf numFmtId="170" fontId="1" fillId="7" borderId="35" xfId="2" applyNumberFormat="1" applyFont="1" applyFill="1" applyBorder="1" applyAlignment="1">
      <alignment vertical="center"/>
    </xf>
    <xf numFmtId="44" fontId="1" fillId="7" borderId="35" xfId="1" applyFont="1" applyFill="1" applyBorder="1" applyAlignment="1">
      <alignment vertical="center"/>
    </xf>
    <xf numFmtId="44" fontId="1" fillId="0" borderId="35" xfId="1" applyFont="1" applyBorder="1" applyAlignment="1">
      <alignment vertical="center"/>
    </xf>
    <xf numFmtId="0" fontId="4" fillId="10" borderId="35" xfId="0" applyFont="1" applyFill="1" applyBorder="1" applyAlignment="1">
      <alignment horizontal="left" vertical="center"/>
    </xf>
    <xf numFmtId="0" fontId="4" fillId="11" borderId="35" xfId="0" applyFont="1" applyFill="1" applyBorder="1" applyAlignment="1">
      <alignment horizontal="left" vertical="center"/>
    </xf>
    <xf numFmtId="0" fontId="4" fillId="11" borderId="35" xfId="0" applyFont="1" applyFill="1" applyBorder="1" applyAlignment="1">
      <alignment horizontal="center" vertical="center"/>
    </xf>
    <xf numFmtId="2" fontId="4" fillId="11" borderId="35" xfId="0" applyNumberFormat="1" applyFont="1" applyFill="1" applyBorder="1" applyAlignment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20" fillId="0" borderId="37" xfId="0" applyFont="1" applyBorder="1" applyAlignment="1">
      <alignment vertical="center"/>
    </xf>
    <xf numFmtId="0" fontId="20" fillId="0" borderId="38" xfId="0" applyFont="1" applyBorder="1" applyAlignment="1">
      <alignment vertical="center" wrapText="1"/>
    </xf>
    <xf numFmtId="43" fontId="20" fillId="0" borderId="35" xfId="2" applyFont="1" applyFill="1" applyBorder="1" applyAlignment="1">
      <alignment horizontal="center" vertical="center" wrapText="1"/>
    </xf>
    <xf numFmtId="43" fontId="20" fillId="0" borderId="35" xfId="2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19" fillId="0" borderId="38" xfId="0" applyFont="1" applyBorder="1" applyAlignment="1">
      <alignment vertical="center"/>
    </xf>
    <xf numFmtId="10" fontId="4" fillId="0" borderId="35" xfId="3" applyNumberFormat="1" applyFont="1" applyFill="1" applyBorder="1" applyAlignment="1">
      <alignment vertical="center" wrapText="1"/>
    </xf>
    <xf numFmtId="43" fontId="4" fillId="11" borderId="35" xfId="2" applyFont="1" applyFill="1" applyBorder="1" applyAlignment="1">
      <alignment horizontal="center" vertical="center"/>
    </xf>
    <xf numFmtId="0" fontId="14" fillId="12" borderId="38" xfId="0" applyFont="1" applyFill="1" applyBorder="1" applyAlignment="1">
      <alignment horizontal="center" vertical="center" wrapText="1"/>
    </xf>
    <xf numFmtId="10" fontId="16" fillId="0" borderId="35" xfId="0" applyNumberFormat="1" applyFont="1" applyBorder="1" applyAlignment="1">
      <alignment horizontal="center" vertical="center"/>
    </xf>
    <xf numFmtId="0" fontId="0" fillId="0" borderId="37" xfId="0" applyBorder="1"/>
    <xf numFmtId="10" fontId="14" fillId="12" borderId="38" xfId="0" applyNumberFormat="1" applyFont="1" applyFill="1" applyBorder="1" applyAlignment="1">
      <alignment horizontal="center" vertical="center" wrapText="1"/>
    </xf>
    <xf numFmtId="10" fontId="17" fillId="0" borderId="35" xfId="0" applyNumberFormat="1" applyFont="1" applyBorder="1" applyAlignment="1">
      <alignment horizontal="center" vertical="center"/>
    </xf>
    <xf numFmtId="172" fontId="16" fillId="0" borderId="35" xfId="0" applyNumberFormat="1" applyFont="1" applyBorder="1" applyAlignment="1">
      <alignment horizontal="center" vertical="center"/>
    </xf>
    <xf numFmtId="10" fontId="22" fillId="13" borderId="38" xfId="0" applyNumberFormat="1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vertical="center" wrapText="1"/>
    </xf>
    <xf numFmtId="0" fontId="10" fillId="0" borderId="35" xfId="0" applyFont="1" applyBorder="1" applyAlignment="1">
      <alignment vertical="center" wrapText="1"/>
    </xf>
    <xf numFmtId="0" fontId="20" fillId="0" borderId="35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43" fontId="10" fillId="0" borderId="35" xfId="2" applyFont="1" applyBorder="1" applyAlignment="1">
      <alignment horizontal="center" vertical="center"/>
    </xf>
    <xf numFmtId="43" fontId="20" fillId="0" borderId="37" xfId="2" applyFont="1" applyBorder="1" applyAlignment="1">
      <alignment horizontal="center" vertical="center"/>
    </xf>
    <xf numFmtId="43" fontId="4" fillId="11" borderId="37" xfId="2" applyFont="1" applyFill="1" applyBorder="1" applyAlignment="1">
      <alignment horizontal="left" vertical="center"/>
    </xf>
    <xf numFmtId="43" fontId="4" fillId="11" borderId="38" xfId="2" applyFont="1" applyFill="1" applyBorder="1" applyAlignment="1">
      <alignment horizontal="center" vertical="center" wrapText="1"/>
    </xf>
    <xf numFmtId="43" fontId="4" fillId="11" borderId="38" xfId="2" applyFont="1" applyFill="1" applyBorder="1" applyAlignment="1">
      <alignment vertical="center" wrapText="1"/>
    </xf>
    <xf numFmtId="10" fontId="4" fillId="11" borderId="38" xfId="3" applyNumberFormat="1" applyFont="1" applyFill="1" applyBorder="1" applyAlignment="1">
      <alignment vertical="center" wrapText="1"/>
    </xf>
    <xf numFmtId="0" fontId="6" fillId="6" borderId="35" xfId="0" applyFont="1" applyFill="1" applyBorder="1" applyAlignment="1">
      <alignment horizontal="center" vertical="center"/>
    </xf>
    <xf numFmtId="2" fontId="6" fillId="6" borderId="35" xfId="0" applyNumberFormat="1" applyFont="1" applyFill="1" applyBorder="1" applyAlignment="1">
      <alignment horizontal="center" vertical="center"/>
    </xf>
    <xf numFmtId="44" fontId="6" fillId="0" borderId="35" xfId="1" applyFont="1" applyBorder="1" applyAlignment="1">
      <alignment horizontal="right" vertical="center"/>
    </xf>
    <xf numFmtId="0" fontId="6" fillId="0" borderId="35" xfId="0" applyFont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19" fillId="0" borderId="56" xfId="0" applyFont="1" applyBorder="1" applyAlignment="1">
      <alignment horizontal="left" vertical="center"/>
    </xf>
    <xf numFmtId="0" fontId="19" fillId="0" borderId="56" xfId="0" applyFont="1" applyBorder="1" applyAlignment="1">
      <alignment vertical="center" wrapText="1"/>
    </xf>
    <xf numFmtId="0" fontId="20" fillId="0" borderId="56" xfId="0" applyFont="1" applyBorder="1" applyAlignment="1">
      <alignment horizontal="center" vertical="center" wrapText="1"/>
    </xf>
    <xf numFmtId="44" fontId="0" fillId="0" borderId="0" xfId="0" applyNumberFormat="1"/>
    <xf numFmtId="0" fontId="4" fillId="3" borderId="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/>
    </xf>
    <xf numFmtId="0" fontId="6" fillId="7" borderId="35" xfId="0" applyFont="1" applyFill="1" applyBorder="1" applyAlignment="1">
      <alignment vertical="center"/>
    </xf>
    <xf numFmtId="0" fontId="6" fillId="7" borderId="35" xfId="0" applyFont="1" applyFill="1" applyBorder="1" applyAlignment="1">
      <alignment horizontal="center" vertical="center"/>
    </xf>
    <xf numFmtId="2" fontId="6" fillId="7" borderId="35" xfId="0" applyNumberFormat="1" applyFont="1" applyFill="1" applyBorder="1" applyAlignment="1">
      <alignment horizontal="right" vertical="center"/>
    </xf>
    <xf numFmtId="44" fontId="6" fillId="7" borderId="35" xfId="1" applyFont="1" applyFill="1" applyBorder="1" applyAlignment="1">
      <alignment horizontal="right" vertical="center"/>
    </xf>
    <xf numFmtId="44" fontId="6" fillId="7" borderId="5" xfId="1" applyFont="1" applyFill="1" applyBorder="1" applyAlignment="1">
      <alignment horizontal="right" vertical="center"/>
    </xf>
    <xf numFmtId="0" fontId="6" fillId="7" borderId="35" xfId="0" applyFont="1" applyFill="1" applyBorder="1" applyAlignment="1">
      <alignment vertical="center" wrapText="1"/>
    </xf>
    <xf numFmtId="0" fontId="3" fillId="4" borderId="35" xfId="0" applyFont="1" applyFill="1" applyBorder="1" applyAlignment="1">
      <alignment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38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0" borderId="5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5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7" fillId="0" borderId="33" xfId="0" applyFont="1" applyBorder="1" applyAlignment="1">
      <alignment vertical="center" wrapText="1"/>
    </xf>
    <xf numFmtId="0" fontId="7" fillId="0" borderId="56" xfId="0" applyFont="1" applyBorder="1" applyAlignment="1">
      <alignment vertical="center" wrapText="1"/>
    </xf>
    <xf numFmtId="0" fontId="7" fillId="0" borderId="6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44" fontId="7" fillId="0" borderId="56" xfId="0" applyNumberFormat="1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6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/>
    <xf numFmtId="0" fontId="7" fillId="8" borderId="1" xfId="0" applyFont="1" applyFill="1" applyBorder="1" applyAlignment="1">
      <alignment horizontal="center" vertical="center" wrapText="1"/>
    </xf>
    <xf numFmtId="0" fontId="7" fillId="8" borderId="60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5" fillId="0" borderId="37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8" fontId="4" fillId="0" borderId="37" xfId="0" applyNumberFormat="1" applyFont="1" applyBorder="1" applyAlignment="1">
      <alignment horizontal="center"/>
    </xf>
    <xf numFmtId="0" fontId="4" fillId="10" borderId="35" xfId="0" applyFont="1" applyFill="1" applyBorder="1" applyAlignment="1">
      <alignment horizontal="left" vertical="center" wrapText="1"/>
    </xf>
    <xf numFmtId="8" fontId="4" fillId="10" borderId="37" xfId="1" applyNumberFormat="1" applyFont="1" applyFill="1" applyBorder="1" applyAlignment="1">
      <alignment horizontal="center" vertical="center" wrapText="1"/>
    </xf>
    <xf numFmtId="44" fontId="4" fillId="10" borderId="38" xfId="1" applyFont="1" applyFill="1" applyBorder="1" applyAlignment="1">
      <alignment horizontal="center" vertical="center" wrapText="1"/>
    </xf>
    <xf numFmtId="0" fontId="4" fillId="11" borderId="35" xfId="0" applyFont="1" applyFill="1" applyBorder="1" applyAlignment="1">
      <alignment horizontal="center" vertical="center"/>
    </xf>
    <xf numFmtId="0" fontId="22" fillId="13" borderId="37" xfId="0" applyFont="1" applyFill="1" applyBorder="1" applyAlignment="1">
      <alignment horizontal="center" vertical="center"/>
    </xf>
    <xf numFmtId="0" fontId="22" fillId="13" borderId="10" xfId="0" applyFont="1" applyFill="1" applyBorder="1" applyAlignment="1">
      <alignment horizontal="center" vertical="center"/>
    </xf>
    <xf numFmtId="43" fontId="4" fillId="11" borderId="37" xfId="2" applyFont="1" applyFill="1" applyBorder="1" applyAlignment="1">
      <alignment horizontal="left" vertical="center" wrapText="1"/>
    </xf>
    <xf numFmtId="43" fontId="4" fillId="11" borderId="38" xfId="2" applyFont="1" applyFill="1" applyBorder="1" applyAlignment="1">
      <alignment horizontal="left" vertical="center" wrapText="1"/>
    </xf>
    <xf numFmtId="0" fontId="14" fillId="12" borderId="37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0" fontId="4" fillId="11" borderId="37" xfId="0" applyFont="1" applyFill="1" applyBorder="1" applyAlignment="1">
      <alignment horizontal="center" vertical="center" wrapText="1"/>
    </xf>
    <xf numFmtId="0" fontId="4" fillId="11" borderId="3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1" fillId="16" borderId="39" xfId="0" applyFont="1" applyFill="1" applyBorder="1" applyAlignment="1">
      <alignment horizontal="center" vertical="center" wrapText="1"/>
    </xf>
    <xf numFmtId="0" fontId="31" fillId="16" borderId="41" xfId="0" applyFont="1" applyFill="1" applyBorder="1" applyAlignment="1">
      <alignment horizontal="center" vertical="center" wrapText="1"/>
    </xf>
    <xf numFmtId="0" fontId="31" fillId="17" borderId="43" xfId="0" applyFont="1" applyFill="1" applyBorder="1" applyAlignment="1">
      <alignment horizontal="center" vertical="center" wrapText="1"/>
    </xf>
    <xf numFmtId="0" fontId="31" fillId="17" borderId="44" xfId="0" applyFont="1" applyFill="1" applyBorder="1" applyAlignment="1">
      <alignment horizontal="center" vertical="center" wrapText="1"/>
    </xf>
    <xf numFmtId="0" fontId="31" fillId="17" borderId="45" xfId="0" applyFont="1" applyFill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41" xfId="0" applyFont="1" applyBorder="1" applyAlignment="1">
      <alignment horizontal="center" vertical="center" wrapText="1"/>
    </xf>
    <xf numFmtId="0" fontId="32" fillId="18" borderId="39" xfId="0" applyFont="1" applyFill="1" applyBorder="1" applyAlignment="1">
      <alignment horizontal="center" vertical="center" wrapText="1"/>
    </xf>
    <xf numFmtId="0" fontId="32" fillId="18" borderId="41" xfId="0" applyFont="1" applyFill="1" applyBorder="1" applyAlignment="1">
      <alignment horizontal="center" vertical="center" wrapText="1"/>
    </xf>
    <xf numFmtId="8" fontId="32" fillId="14" borderId="39" xfId="0" applyNumberFormat="1" applyFont="1" applyFill="1" applyBorder="1" applyAlignment="1">
      <alignment horizontal="center" vertical="center" wrapText="1"/>
    </xf>
    <xf numFmtId="8" fontId="32" fillId="14" borderId="41" xfId="0" applyNumberFormat="1" applyFont="1" applyFill="1" applyBorder="1" applyAlignment="1">
      <alignment horizontal="center" vertical="center" wrapText="1"/>
    </xf>
    <xf numFmtId="0" fontId="33" fillId="14" borderId="51" xfId="0" applyFont="1" applyFill="1" applyBorder="1" applyAlignment="1">
      <alignment horizontal="right" vertical="center" indent="1"/>
    </xf>
    <xf numFmtId="0" fontId="33" fillId="14" borderId="52" xfId="0" applyFont="1" applyFill="1" applyBorder="1" applyAlignment="1">
      <alignment horizontal="right" vertical="center" indent="1"/>
    </xf>
    <xf numFmtId="0" fontId="33" fillId="14" borderId="54" xfId="0" applyFont="1" applyFill="1" applyBorder="1" applyAlignment="1">
      <alignment horizontal="right" vertical="center" indent="1"/>
    </xf>
    <xf numFmtId="0" fontId="33" fillId="14" borderId="55" xfId="0" applyFont="1" applyFill="1" applyBorder="1" applyAlignment="1">
      <alignment horizontal="right" vertical="center" indent="1"/>
    </xf>
    <xf numFmtId="0" fontId="34" fillId="0" borderId="39" xfId="0" applyFont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  <xf numFmtId="0" fontId="32" fillId="18" borderId="47" xfId="0" applyFont="1" applyFill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 wrapText="1"/>
    </xf>
    <xf numFmtId="0" fontId="34" fillId="0" borderId="47" xfId="0" applyFont="1" applyBorder="1" applyAlignment="1">
      <alignment horizontal="center" vertical="center" wrapText="1"/>
    </xf>
    <xf numFmtId="8" fontId="32" fillId="14" borderId="47" xfId="0" applyNumberFormat="1" applyFont="1" applyFill="1" applyBorder="1" applyAlignment="1">
      <alignment horizontal="center" vertical="center" wrapText="1"/>
    </xf>
    <xf numFmtId="44" fontId="6" fillId="0" borderId="35" xfId="1" applyFont="1" applyFill="1" applyBorder="1" applyAlignment="1">
      <alignment horizontal="right" vertical="center"/>
    </xf>
    <xf numFmtId="44" fontId="6" fillId="0" borderId="5" xfId="1" applyFont="1" applyFill="1" applyBorder="1" applyAlignment="1">
      <alignment horizontal="right" vertical="center"/>
    </xf>
    <xf numFmtId="44" fontId="3" fillId="5" borderId="6" xfId="1" applyFont="1" applyFill="1" applyBorder="1" applyAlignment="1">
      <alignment horizontal="right" vertical="center"/>
    </xf>
    <xf numFmtId="0" fontId="7" fillId="19" borderId="4" xfId="0" applyFont="1" applyFill="1" applyBorder="1" applyAlignment="1">
      <alignment horizontal="center" vertical="center" wrapText="1"/>
    </xf>
    <xf numFmtId="0" fontId="7" fillId="19" borderId="35" xfId="0" applyFont="1" applyFill="1" applyBorder="1" applyAlignment="1">
      <alignment horizontal="center" vertical="center" wrapText="1"/>
    </xf>
    <xf numFmtId="0" fontId="7" fillId="19" borderId="37" xfId="0" applyFont="1" applyFill="1" applyBorder="1" applyAlignment="1">
      <alignment horizontal="center" vertical="center" wrapText="1"/>
    </xf>
    <xf numFmtId="0" fontId="7" fillId="19" borderId="38" xfId="0" applyFont="1" applyFill="1" applyBorder="1" applyAlignment="1">
      <alignment horizontal="center" vertical="center" wrapText="1"/>
    </xf>
    <xf numFmtId="0" fontId="7" fillId="19" borderId="5" xfId="0" applyFont="1" applyFill="1" applyBorder="1" applyAlignment="1">
      <alignment vertical="center" wrapText="1"/>
    </xf>
    <xf numFmtId="0" fontId="8" fillId="19" borderId="64" xfId="0" applyFont="1" applyFill="1" applyBorder="1" applyAlignment="1">
      <alignment horizontal="center" vertical="center" wrapText="1"/>
    </xf>
    <xf numFmtId="0" fontId="8" fillId="19" borderId="17" xfId="0" applyFont="1" applyFill="1" applyBorder="1" applyAlignment="1">
      <alignment horizontal="center" vertical="center" wrapText="1"/>
    </xf>
    <xf numFmtId="0" fontId="37" fillId="19" borderId="61" xfId="0" applyFont="1" applyFill="1" applyBorder="1" applyAlignment="1">
      <alignment horizontal="justify" vertical="center" wrapText="1"/>
    </xf>
    <xf numFmtId="0" fontId="7" fillId="19" borderId="5" xfId="0" applyFont="1" applyFill="1" applyBorder="1" applyAlignment="1">
      <alignment horizontal="center" vertical="center" wrapText="1"/>
    </xf>
    <xf numFmtId="0" fontId="8" fillId="19" borderId="65" xfId="0" applyFont="1" applyFill="1" applyBorder="1" applyAlignment="1">
      <alignment horizontal="center" vertical="center" wrapText="1"/>
    </xf>
    <xf numFmtId="0" fontId="8" fillId="19" borderId="35" xfId="0" applyFont="1" applyFill="1" applyBorder="1" applyAlignment="1">
      <alignment horizontal="center" vertical="center" wrapText="1"/>
    </xf>
    <xf numFmtId="0" fontId="37" fillId="19" borderId="10" xfId="0" applyFont="1" applyFill="1" applyBorder="1" applyAlignment="1">
      <alignment horizontal="center" vertical="center" wrapText="1"/>
    </xf>
  </cellXfs>
  <cellStyles count="500">
    <cellStyle name="0,0_x000d__x000a_NA_x000d__x000a_" xfId="4" xr:uid="{00000000-0005-0000-0000-000000000000}"/>
    <cellStyle name="0,0_x000d__x000a_NA_x000d__x000a_ 2 2" xfId="5" xr:uid="{00000000-0005-0000-0000-000001000000}"/>
    <cellStyle name="0,0_x000d__x000a_NA_x000d__x000a__12A +Q + VT_1" xfId="6" xr:uid="{00000000-0005-0000-0000-000002000000}"/>
    <cellStyle name="Comma_GMB_Planilha Geral de Orçamento CUSTO" xfId="7" xr:uid="{00000000-0005-0000-0000-000003000000}"/>
    <cellStyle name="Excel Built-in Normal" xfId="8" xr:uid="{00000000-0005-0000-0000-000004000000}"/>
    <cellStyle name="Moeda" xfId="1" builtinId="4"/>
    <cellStyle name="Moeda 10" xfId="9" xr:uid="{00000000-0005-0000-0000-000006000000}"/>
    <cellStyle name="Moeda 2" xfId="10" xr:uid="{00000000-0005-0000-0000-000007000000}"/>
    <cellStyle name="Moeda 2 10" xfId="11" xr:uid="{00000000-0005-0000-0000-000008000000}"/>
    <cellStyle name="Moeda 2 11" xfId="12" xr:uid="{00000000-0005-0000-0000-000009000000}"/>
    <cellStyle name="Moeda 2 12" xfId="13" xr:uid="{00000000-0005-0000-0000-00000A000000}"/>
    <cellStyle name="Moeda 2 13" xfId="14" xr:uid="{00000000-0005-0000-0000-00000B000000}"/>
    <cellStyle name="Moeda 2 14" xfId="15" xr:uid="{00000000-0005-0000-0000-00000C000000}"/>
    <cellStyle name="Moeda 2 15" xfId="16" xr:uid="{00000000-0005-0000-0000-00000D000000}"/>
    <cellStyle name="Moeda 2 16" xfId="17" xr:uid="{00000000-0005-0000-0000-00000E000000}"/>
    <cellStyle name="Moeda 2 17" xfId="18" xr:uid="{00000000-0005-0000-0000-00000F000000}"/>
    <cellStyle name="Moeda 2 18" xfId="19" xr:uid="{00000000-0005-0000-0000-000010000000}"/>
    <cellStyle name="Moeda 2 19" xfId="20" xr:uid="{00000000-0005-0000-0000-000011000000}"/>
    <cellStyle name="Moeda 2 2" xfId="21" xr:uid="{00000000-0005-0000-0000-000012000000}"/>
    <cellStyle name="Moeda 2 20" xfId="22" xr:uid="{00000000-0005-0000-0000-000013000000}"/>
    <cellStyle name="Moeda 2 21" xfId="23" xr:uid="{00000000-0005-0000-0000-000014000000}"/>
    <cellStyle name="Moeda 2 22" xfId="24" xr:uid="{00000000-0005-0000-0000-000015000000}"/>
    <cellStyle name="Moeda 2 23" xfId="25" xr:uid="{00000000-0005-0000-0000-000016000000}"/>
    <cellStyle name="Moeda 2 24" xfId="26" xr:uid="{00000000-0005-0000-0000-000017000000}"/>
    <cellStyle name="Moeda 2 3" xfId="27" xr:uid="{00000000-0005-0000-0000-000018000000}"/>
    <cellStyle name="Moeda 2 4" xfId="28" xr:uid="{00000000-0005-0000-0000-000019000000}"/>
    <cellStyle name="Moeda 2 5" xfId="29" xr:uid="{00000000-0005-0000-0000-00001A000000}"/>
    <cellStyle name="Moeda 2 6" xfId="30" xr:uid="{00000000-0005-0000-0000-00001B000000}"/>
    <cellStyle name="Moeda 2 7" xfId="31" xr:uid="{00000000-0005-0000-0000-00001C000000}"/>
    <cellStyle name="Moeda 2 8" xfId="32" xr:uid="{00000000-0005-0000-0000-00001D000000}"/>
    <cellStyle name="Moeda 2 9" xfId="33" xr:uid="{00000000-0005-0000-0000-00001E000000}"/>
    <cellStyle name="Moeda 3" xfId="34" xr:uid="{00000000-0005-0000-0000-00001F000000}"/>
    <cellStyle name="Moeda 3 10" xfId="35" xr:uid="{00000000-0005-0000-0000-000020000000}"/>
    <cellStyle name="Moeda 3 11" xfId="36" xr:uid="{00000000-0005-0000-0000-000021000000}"/>
    <cellStyle name="Moeda 3 12" xfId="37" xr:uid="{00000000-0005-0000-0000-000022000000}"/>
    <cellStyle name="Moeda 3 13" xfId="38" xr:uid="{00000000-0005-0000-0000-000023000000}"/>
    <cellStyle name="Moeda 3 14" xfId="39" xr:uid="{00000000-0005-0000-0000-000024000000}"/>
    <cellStyle name="Moeda 3 15" xfId="40" xr:uid="{00000000-0005-0000-0000-000025000000}"/>
    <cellStyle name="Moeda 3 16" xfId="41" xr:uid="{00000000-0005-0000-0000-000026000000}"/>
    <cellStyle name="Moeda 3 17" xfId="42" xr:uid="{00000000-0005-0000-0000-000027000000}"/>
    <cellStyle name="Moeda 3 18" xfId="43" xr:uid="{00000000-0005-0000-0000-000028000000}"/>
    <cellStyle name="Moeda 3 19" xfId="44" xr:uid="{00000000-0005-0000-0000-000029000000}"/>
    <cellStyle name="Moeda 3 2" xfId="45" xr:uid="{00000000-0005-0000-0000-00002A000000}"/>
    <cellStyle name="Moeda 3 20" xfId="46" xr:uid="{00000000-0005-0000-0000-00002B000000}"/>
    <cellStyle name="Moeda 3 21" xfId="47" xr:uid="{00000000-0005-0000-0000-00002C000000}"/>
    <cellStyle name="Moeda 3 22" xfId="48" xr:uid="{00000000-0005-0000-0000-00002D000000}"/>
    <cellStyle name="Moeda 3 23" xfId="49" xr:uid="{00000000-0005-0000-0000-00002E000000}"/>
    <cellStyle name="Moeda 3 24" xfId="50" xr:uid="{00000000-0005-0000-0000-00002F000000}"/>
    <cellStyle name="Moeda 3 3" xfId="51" xr:uid="{00000000-0005-0000-0000-000030000000}"/>
    <cellStyle name="Moeda 3 4" xfId="52" xr:uid="{00000000-0005-0000-0000-000031000000}"/>
    <cellStyle name="Moeda 3 5" xfId="53" xr:uid="{00000000-0005-0000-0000-000032000000}"/>
    <cellStyle name="Moeda 3 6" xfId="54" xr:uid="{00000000-0005-0000-0000-000033000000}"/>
    <cellStyle name="Moeda 3 7" xfId="55" xr:uid="{00000000-0005-0000-0000-000034000000}"/>
    <cellStyle name="Moeda 3 8" xfId="56" xr:uid="{00000000-0005-0000-0000-000035000000}"/>
    <cellStyle name="Moeda 3 9" xfId="57" xr:uid="{00000000-0005-0000-0000-000036000000}"/>
    <cellStyle name="Moeda 4" xfId="58" xr:uid="{00000000-0005-0000-0000-000037000000}"/>
    <cellStyle name="Moeda 4 10" xfId="59" xr:uid="{00000000-0005-0000-0000-000038000000}"/>
    <cellStyle name="Moeda 4 11" xfId="60" xr:uid="{00000000-0005-0000-0000-000039000000}"/>
    <cellStyle name="Moeda 4 12" xfId="61" xr:uid="{00000000-0005-0000-0000-00003A000000}"/>
    <cellStyle name="Moeda 4 13" xfId="62" xr:uid="{00000000-0005-0000-0000-00003B000000}"/>
    <cellStyle name="Moeda 4 14" xfId="63" xr:uid="{00000000-0005-0000-0000-00003C000000}"/>
    <cellStyle name="Moeda 4 15" xfId="64" xr:uid="{00000000-0005-0000-0000-00003D000000}"/>
    <cellStyle name="Moeda 4 16" xfId="65" xr:uid="{00000000-0005-0000-0000-00003E000000}"/>
    <cellStyle name="Moeda 4 17" xfId="66" xr:uid="{00000000-0005-0000-0000-00003F000000}"/>
    <cellStyle name="Moeda 4 18" xfId="67" xr:uid="{00000000-0005-0000-0000-000040000000}"/>
    <cellStyle name="Moeda 4 19" xfId="68" xr:uid="{00000000-0005-0000-0000-000041000000}"/>
    <cellStyle name="Moeda 4 2" xfId="69" xr:uid="{00000000-0005-0000-0000-000042000000}"/>
    <cellStyle name="Moeda 4 20" xfId="70" xr:uid="{00000000-0005-0000-0000-000043000000}"/>
    <cellStyle name="Moeda 4 21" xfId="71" xr:uid="{00000000-0005-0000-0000-000044000000}"/>
    <cellStyle name="Moeda 4 22" xfId="72" xr:uid="{00000000-0005-0000-0000-000045000000}"/>
    <cellStyle name="Moeda 4 23" xfId="73" xr:uid="{00000000-0005-0000-0000-000046000000}"/>
    <cellStyle name="Moeda 4 24" xfId="74" xr:uid="{00000000-0005-0000-0000-000047000000}"/>
    <cellStyle name="Moeda 4 25" xfId="75" xr:uid="{00000000-0005-0000-0000-000048000000}"/>
    <cellStyle name="Moeda 4 3" xfId="76" xr:uid="{00000000-0005-0000-0000-000049000000}"/>
    <cellStyle name="Moeda 4 4" xfId="77" xr:uid="{00000000-0005-0000-0000-00004A000000}"/>
    <cellStyle name="Moeda 4 5" xfId="78" xr:uid="{00000000-0005-0000-0000-00004B000000}"/>
    <cellStyle name="Moeda 4 6" xfId="79" xr:uid="{00000000-0005-0000-0000-00004C000000}"/>
    <cellStyle name="Moeda 4 7" xfId="80" xr:uid="{00000000-0005-0000-0000-00004D000000}"/>
    <cellStyle name="Moeda 4 8" xfId="81" xr:uid="{00000000-0005-0000-0000-00004E000000}"/>
    <cellStyle name="Moeda 4 9" xfId="82" xr:uid="{00000000-0005-0000-0000-00004F000000}"/>
    <cellStyle name="Moeda 5" xfId="83" xr:uid="{00000000-0005-0000-0000-000050000000}"/>
    <cellStyle name="Moeda 5 10" xfId="84" xr:uid="{00000000-0005-0000-0000-000051000000}"/>
    <cellStyle name="Moeda 5 11" xfId="85" xr:uid="{00000000-0005-0000-0000-000052000000}"/>
    <cellStyle name="Moeda 5 12" xfId="86" xr:uid="{00000000-0005-0000-0000-000053000000}"/>
    <cellStyle name="Moeda 5 13" xfId="87" xr:uid="{00000000-0005-0000-0000-000054000000}"/>
    <cellStyle name="Moeda 5 14" xfId="88" xr:uid="{00000000-0005-0000-0000-000055000000}"/>
    <cellStyle name="Moeda 5 15" xfId="89" xr:uid="{00000000-0005-0000-0000-000056000000}"/>
    <cellStyle name="Moeda 5 16" xfId="90" xr:uid="{00000000-0005-0000-0000-000057000000}"/>
    <cellStyle name="Moeda 5 17" xfId="91" xr:uid="{00000000-0005-0000-0000-000058000000}"/>
    <cellStyle name="Moeda 5 18" xfId="92" xr:uid="{00000000-0005-0000-0000-000059000000}"/>
    <cellStyle name="Moeda 5 19" xfId="93" xr:uid="{00000000-0005-0000-0000-00005A000000}"/>
    <cellStyle name="Moeda 5 2" xfId="94" xr:uid="{00000000-0005-0000-0000-00005B000000}"/>
    <cellStyle name="Moeda 5 20" xfId="95" xr:uid="{00000000-0005-0000-0000-00005C000000}"/>
    <cellStyle name="Moeda 5 21" xfId="96" xr:uid="{00000000-0005-0000-0000-00005D000000}"/>
    <cellStyle name="Moeda 5 22" xfId="97" xr:uid="{00000000-0005-0000-0000-00005E000000}"/>
    <cellStyle name="Moeda 5 23" xfId="98" xr:uid="{00000000-0005-0000-0000-00005F000000}"/>
    <cellStyle name="Moeda 5 24" xfId="99" xr:uid="{00000000-0005-0000-0000-000060000000}"/>
    <cellStyle name="Moeda 5 3" xfId="100" xr:uid="{00000000-0005-0000-0000-000061000000}"/>
    <cellStyle name="Moeda 5 4" xfId="101" xr:uid="{00000000-0005-0000-0000-000062000000}"/>
    <cellStyle name="Moeda 5 5" xfId="102" xr:uid="{00000000-0005-0000-0000-000063000000}"/>
    <cellStyle name="Moeda 5 6" xfId="103" xr:uid="{00000000-0005-0000-0000-000064000000}"/>
    <cellStyle name="Moeda 5 7" xfId="104" xr:uid="{00000000-0005-0000-0000-000065000000}"/>
    <cellStyle name="Moeda 5 8" xfId="105" xr:uid="{00000000-0005-0000-0000-000066000000}"/>
    <cellStyle name="Moeda 5 9" xfId="106" xr:uid="{00000000-0005-0000-0000-000067000000}"/>
    <cellStyle name="Normal" xfId="0" builtinId="0"/>
    <cellStyle name="Normal 15" xfId="107" xr:uid="{00000000-0005-0000-0000-000069000000}"/>
    <cellStyle name="Normal 16" xfId="108" xr:uid="{00000000-0005-0000-0000-00006A000000}"/>
    <cellStyle name="Normal 16 10" xfId="109" xr:uid="{00000000-0005-0000-0000-00006B000000}"/>
    <cellStyle name="Normal 16 11" xfId="110" xr:uid="{00000000-0005-0000-0000-00006C000000}"/>
    <cellStyle name="Normal 16 12" xfId="111" xr:uid="{00000000-0005-0000-0000-00006D000000}"/>
    <cellStyle name="Normal 16 13" xfId="112" xr:uid="{00000000-0005-0000-0000-00006E000000}"/>
    <cellStyle name="Normal 16 14" xfId="113" xr:uid="{00000000-0005-0000-0000-00006F000000}"/>
    <cellStyle name="Normal 16 15" xfId="114" xr:uid="{00000000-0005-0000-0000-000070000000}"/>
    <cellStyle name="Normal 16 16" xfId="115" xr:uid="{00000000-0005-0000-0000-000071000000}"/>
    <cellStyle name="Normal 16 17" xfId="116" xr:uid="{00000000-0005-0000-0000-000072000000}"/>
    <cellStyle name="Normal 16 18" xfId="117" xr:uid="{00000000-0005-0000-0000-000073000000}"/>
    <cellStyle name="Normal 16 19" xfId="118" xr:uid="{00000000-0005-0000-0000-000074000000}"/>
    <cellStyle name="Normal 16 2" xfId="119" xr:uid="{00000000-0005-0000-0000-000075000000}"/>
    <cellStyle name="Normal 16 20" xfId="120" xr:uid="{00000000-0005-0000-0000-000076000000}"/>
    <cellStyle name="Normal 16 21" xfId="121" xr:uid="{00000000-0005-0000-0000-000077000000}"/>
    <cellStyle name="Normal 16 22" xfId="122" xr:uid="{00000000-0005-0000-0000-000078000000}"/>
    <cellStyle name="Normal 16 23" xfId="123" xr:uid="{00000000-0005-0000-0000-000079000000}"/>
    <cellStyle name="Normal 16 24" xfId="124" xr:uid="{00000000-0005-0000-0000-00007A000000}"/>
    <cellStyle name="Normal 16 25" xfId="125" xr:uid="{00000000-0005-0000-0000-00007B000000}"/>
    <cellStyle name="Normal 16 3" xfId="126" xr:uid="{00000000-0005-0000-0000-00007C000000}"/>
    <cellStyle name="Normal 16 4" xfId="127" xr:uid="{00000000-0005-0000-0000-00007D000000}"/>
    <cellStyle name="Normal 16 5" xfId="128" xr:uid="{00000000-0005-0000-0000-00007E000000}"/>
    <cellStyle name="Normal 16 6" xfId="129" xr:uid="{00000000-0005-0000-0000-00007F000000}"/>
    <cellStyle name="Normal 16 7" xfId="130" xr:uid="{00000000-0005-0000-0000-000080000000}"/>
    <cellStyle name="Normal 16 8" xfId="131" xr:uid="{00000000-0005-0000-0000-000081000000}"/>
    <cellStyle name="Normal 16 9" xfId="132" xr:uid="{00000000-0005-0000-0000-000082000000}"/>
    <cellStyle name="Normal 16_BIOMÉDICO" xfId="133" xr:uid="{00000000-0005-0000-0000-000083000000}"/>
    <cellStyle name="Normal 2" xfId="134" xr:uid="{00000000-0005-0000-0000-000084000000}"/>
    <cellStyle name="Normal 2 2" xfId="135" xr:uid="{00000000-0005-0000-0000-000085000000}"/>
    <cellStyle name="Normal 2 3" xfId="136" xr:uid="{00000000-0005-0000-0000-000086000000}"/>
    <cellStyle name="Normal 3" xfId="137" xr:uid="{00000000-0005-0000-0000-000087000000}"/>
    <cellStyle name="Normal 37" xfId="138" xr:uid="{00000000-0005-0000-0000-000088000000}"/>
    <cellStyle name="Nota 10 10" xfId="139" xr:uid="{00000000-0005-0000-0000-000089000000}"/>
    <cellStyle name="Nota 10 11" xfId="140" xr:uid="{00000000-0005-0000-0000-00008A000000}"/>
    <cellStyle name="Nota 10 12" xfId="141" xr:uid="{00000000-0005-0000-0000-00008B000000}"/>
    <cellStyle name="Nota 10 13" xfId="142" xr:uid="{00000000-0005-0000-0000-00008C000000}"/>
    <cellStyle name="Nota 10 14" xfId="143" xr:uid="{00000000-0005-0000-0000-00008D000000}"/>
    <cellStyle name="Nota 10 15" xfId="144" xr:uid="{00000000-0005-0000-0000-00008E000000}"/>
    <cellStyle name="Nota 10 16" xfId="145" xr:uid="{00000000-0005-0000-0000-00008F000000}"/>
    <cellStyle name="Nota 10 17" xfId="146" xr:uid="{00000000-0005-0000-0000-000090000000}"/>
    <cellStyle name="Nota 10 18" xfId="147" xr:uid="{00000000-0005-0000-0000-000091000000}"/>
    <cellStyle name="Nota 10 19" xfId="148" xr:uid="{00000000-0005-0000-0000-000092000000}"/>
    <cellStyle name="Nota 10 2" xfId="149" xr:uid="{00000000-0005-0000-0000-000093000000}"/>
    <cellStyle name="Nota 10 20" xfId="150" xr:uid="{00000000-0005-0000-0000-000094000000}"/>
    <cellStyle name="Nota 10 21" xfId="151" xr:uid="{00000000-0005-0000-0000-000095000000}"/>
    <cellStyle name="Nota 10 22" xfId="152" xr:uid="{00000000-0005-0000-0000-000096000000}"/>
    <cellStyle name="Nota 10 23" xfId="153" xr:uid="{00000000-0005-0000-0000-000097000000}"/>
    <cellStyle name="Nota 10 24" xfId="154" xr:uid="{00000000-0005-0000-0000-000098000000}"/>
    <cellStyle name="Nota 10 3" xfId="155" xr:uid="{00000000-0005-0000-0000-000099000000}"/>
    <cellStyle name="Nota 10 4" xfId="156" xr:uid="{00000000-0005-0000-0000-00009A000000}"/>
    <cellStyle name="Nota 10 5" xfId="157" xr:uid="{00000000-0005-0000-0000-00009B000000}"/>
    <cellStyle name="Nota 10 6" xfId="158" xr:uid="{00000000-0005-0000-0000-00009C000000}"/>
    <cellStyle name="Nota 10 7" xfId="159" xr:uid="{00000000-0005-0000-0000-00009D000000}"/>
    <cellStyle name="Nota 10 8" xfId="160" xr:uid="{00000000-0005-0000-0000-00009E000000}"/>
    <cellStyle name="Nota 10 9" xfId="161" xr:uid="{00000000-0005-0000-0000-00009F000000}"/>
    <cellStyle name="Nota 11 10" xfId="162" xr:uid="{00000000-0005-0000-0000-0000A0000000}"/>
    <cellStyle name="Nota 11 11" xfId="163" xr:uid="{00000000-0005-0000-0000-0000A1000000}"/>
    <cellStyle name="Nota 11 12" xfId="164" xr:uid="{00000000-0005-0000-0000-0000A2000000}"/>
    <cellStyle name="Nota 11 13" xfId="165" xr:uid="{00000000-0005-0000-0000-0000A3000000}"/>
    <cellStyle name="Nota 11 14" xfId="166" xr:uid="{00000000-0005-0000-0000-0000A4000000}"/>
    <cellStyle name="Nota 11 15" xfId="167" xr:uid="{00000000-0005-0000-0000-0000A5000000}"/>
    <cellStyle name="Nota 11 16" xfId="168" xr:uid="{00000000-0005-0000-0000-0000A6000000}"/>
    <cellStyle name="Nota 11 17" xfId="169" xr:uid="{00000000-0005-0000-0000-0000A7000000}"/>
    <cellStyle name="Nota 11 18" xfId="170" xr:uid="{00000000-0005-0000-0000-0000A8000000}"/>
    <cellStyle name="Nota 11 19" xfId="171" xr:uid="{00000000-0005-0000-0000-0000A9000000}"/>
    <cellStyle name="Nota 11 2" xfId="172" xr:uid="{00000000-0005-0000-0000-0000AA000000}"/>
    <cellStyle name="Nota 11 20" xfId="173" xr:uid="{00000000-0005-0000-0000-0000AB000000}"/>
    <cellStyle name="Nota 11 21" xfId="174" xr:uid="{00000000-0005-0000-0000-0000AC000000}"/>
    <cellStyle name="Nota 11 22" xfId="175" xr:uid="{00000000-0005-0000-0000-0000AD000000}"/>
    <cellStyle name="Nota 11 23" xfId="176" xr:uid="{00000000-0005-0000-0000-0000AE000000}"/>
    <cellStyle name="Nota 11 24" xfId="177" xr:uid="{00000000-0005-0000-0000-0000AF000000}"/>
    <cellStyle name="Nota 11 3" xfId="178" xr:uid="{00000000-0005-0000-0000-0000B0000000}"/>
    <cellStyle name="Nota 11 4" xfId="179" xr:uid="{00000000-0005-0000-0000-0000B1000000}"/>
    <cellStyle name="Nota 11 5" xfId="180" xr:uid="{00000000-0005-0000-0000-0000B2000000}"/>
    <cellStyle name="Nota 11 6" xfId="181" xr:uid="{00000000-0005-0000-0000-0000B3000000}"/>
    <cellStyle name="Nota 11 7" xfId="182" xr:uid="{00000000-0005-0000-0000-0000B4000000}"/>
    <cellStyle name="Nota 11 8" xfId="183" xr:uid="{00000000-0005-0000-0000-0000B5000000}"/>
    <cellStyle name="Nota 11 9" xfId="184" xr:uid="{00000000-0005-0000-0000-0000B6000000}"/>
    <cellStyle name="Nota 12 10" xfId="185" xr:uid="{00000000-0005-0000-0000-0000B7000000}"/>
    <cellStyle name="Nota 12 11" xfId="186" xr:uid="{00000000-0005-0000-0000-0000B8000000}"/>
    <cellStyle name="Nota 12 12" xfId="187" xr:uid="{00000000-0005-0000-0000-0000B9000000}"/>
    <cellStyle name="Nota 12 13" xfId="188" xr:uid="{00000000-0005-0000-0000-0000BA000000}"/>
    <cellStyle name="Nota 12 14" xfId="189" xr:uid="{00000000-0005-0000-0000-0000BB000000}"/>
    <cellStyle name="Nota 12 15" xfId="190" xr:uid="{00000000-0005-0000-0000-0000BC000000}"/>
    <cellStyle name="Nota 12 16" xfId="191" xr:uid="{00000000-0005-0000-0000-0000BD000000}"/>
    <cellStyle name="Nota 12 17" xfId="192" xr:uid="{00000000-0005-0000-0000-0000BE000000}"/>
    <cellStyle name="Nota 12 18" xfId="193" xr:uid="{00000000-0005-0000-0000-0000BF000000}"/>
    <cellStyle name="Nota 12 19" xfId="194" xr:uid="{00000000-0005-0000-0000-0000C0000000}"/>
    <cellStyle name="Nota 12 2" xfId="195" xr:uid="{00000000-0005-0000-0000-0000C1000000}"/>
    <cellStyle name="Nota 12 20" xfId="196" xr:uid="{00000000-0005-0000-0000-0000C2000000}"/>
    <cellStyle name="Nota 12 21" xfId="197" xr:uid="{00000000-0005-0000-0000-0000C3000000}"/>
    <cellStyle name="Nota 12 22" xfId="198" xr:uid="{00000000-0005-0000-0000-0000C4000000}"/>
    <cellStyle name="Nota 12 23" xfId="199" xr:uid="{00000000-0005-0000-0000-0000C5000000}"/>
    <cellStyle name="Nota 12 24" xfId="200" xr:uid="{00000000-0005-0000-0000-0000C6000000}"/>
    <cellStyle name="Nota 12 3" xfId="201" xr:uid="{00000000-0005-0000-0000-0000C7000000}"/>
    <cellStyle name="Nota 12 4" xfId="202" xr:uid="{00000000-0005-0000-0000-0000C8000000}"/>
    <cellStyle name="Nota 12 5" xfId="203" xr:uid="{00000000-0005-0000-0000-0000C9000000}"/>
    <cellStyle name="Nota 12 6" xfId="204" xr:uid="{00000000-0005-0000-0000-0000CA000000}"/>
    <cellStyle name="Nota 12 7" xfId="205" xr:uid="{00000000-0005-0000-0000-0000CB000000}"/>
    <cellStyle name="Nota 12 8" xfId="206" xr:uid="{00000000-0005-0000-0000-0000CC000000}"/>
    <cellStyle name="Nota 12 9" xfId="207" xr:uid="{00000000-0005-0000-0000-0000CD000000}"/>
    <cellStyle name="Nota 13 10" xfId="208" xr:uid="{00000000-0005-0000-0000-0000CE000000}"/>
    <cellStyle name="Nota 13 11" xfId="209" xr:uid="{00000000-0005-0000-0000-0000CF000000}"/>
    <cellStyle name="Nota 13 12" xfId="210" xr:uid="{00000000-0005-0000-0000-0000D0000000}"/>
    <cellStyle name="Nota 13 13" xfId="211" xr:uid="{00000000-0005-0000-0000-0000D1000000}"/>
    <cellStyle name="Nota 13 14" xfId="212" xr:uid="{00000000-0005-0000-0000-0000D2000000}"/>
    <cellStyle name="Nota 13 15" xfId="213" xr:uid="{00000000-0005-0000-0000-0000D3000000}"/>
    <cellStyle name="Nota 13 16" xfId="214" xr:uid="{00000000-0005-0000-0000-0000D4000000}"/>
    <cellStyle name="Nota 13 17" xfId="215" xr:uid="{00000000-0005-0000-0000-0000D5000000}"/>
    <cellStyle name="Nota 13 18" xfId="216" xr:uid="{00000000-0005-0000-0000-0000D6000000}"/>
    <cellStyle name="Nota 13 19" xfId="217" xr:uid="{00000000-0005-0000-0000-0000D7000000}"/>
    <cellStyle name="Nota 13 2" xfId="218" xr:uid="{00000000-0005-0000-0000-0000D8000000}"/>
    <cellStyle name="Nota 13 20" xfId="219" xr:uid="{00000000-0005-0000-0000-0000D9000000}"/>
    <cellStyle name="Nota 13 21" xfId="220" xr:uid="{00000000-0005-0000-0000-0000DA000000}"/>
    <cellStyle name="Nota 13 22" xfId="221" xr:uid="{00000000-0005-0000-0000-0000DB000000}"/>
    <cellStyle name="Nota 13 23" xfId="222" xr:uid="{00000000-0005-0000-0000-0000DC000000}"/>
    <cellStyle name="Nota 13 24" xfId="223" xr:uid="{00000000-0005-0000-0000-0000DD000000}"/>
    <cellStyle name="Nota 13 3" xfId="224" xr:uid="{00000000-0005-0000-0000-0000DE000000}"/>
    <cellStyle name="Nota 13 4" xfId="225" xr:uid="{00000000-0005-0000-0000-0000DF000000}"/>
    <cellStyle name="Nota 13 5" xfId="226" xr:uid="{00000000-0005-0000-0000-0000E0000000}"/>
    <cellStyle name="Nota 13 6" xfId="227" xr:uid="{00000000-0005-0000-0000-0000E1000000}"/>
    <cellStyle name="Nota 13 7" xfId="228" xr:uid="{00000000-0005-0000-0000-0000E2000000}"/>
    <cellStyle name="Nota 13 8" xfId="229" xr:uid="{00000000-0005-0000-0000-0000E3000000}"/>
    <cellStyle name="Nota 13 9" xfId="230" xr:uid="{00000000-0005-0000-0000-0000E4000000}"/>
    <cellStyle name="Nota 2 10" xfId="231" xr:uid="{00000000-0005-0000-0000-0000E5000000}"/>
    <cellStyle name="Nota 2 11" xfId="232" xr:uid="{00000000-0005-0000-0000-0000E6000000}"/>
    <cellStyle name="Nota 2 12" xfId="233" xr:uid="{00000000-0005-0000-0000-0000E7000000}"/>
    <cellStyle name="Nota 2 13" xfId="234" xr:uid="{00000000-0005-0000-0000-0000E8000000}"/>
    <cellStyle name="Nota 2 14" xfId="235" xr:uid="{00000000-0005-0000-0000-0000E9000000}"/>
    <cellStyle name="Nota 2 15" xfId="236" xr:uid="{00000000-0005-0000-0000-0000EA000000}"/>
    <cellStyle name="Nota 2 16" xfId="237" xr:uid="{00000000-0005-0000-0000-0000EB000000}"/>
    <cellStyle name="Nota 2 17" xfId="238" xr:uid="{00000000-0005-0000-0000-0000EC000000}"/>
    <cellStyle name="Nota 2 18" xfId="239" xr:uid="{00000000-0005-0000-0000-0000ED000000}"/>
    <cellStyle name="Nota 2 19" xfId="240" xr:uid="{00000000-0005-0000-0000-0000EE000000}"/>
    <cellStyle name="Nota 2 2" xfId="241" xr:uid="{00000000-0005-0000-0000-0000EF000000}"/>
    <cellStyle name="Nota 2 20" xfId="242" xr:uid="{00000000-0005-0000-0000-0000F0000000}"/>
    <cellStyle name="Nota 2 21" xfId="243" xr:uid="{00000000-0005-0000-0000-0000F1000000}"/>
    <cellStyle name="Nota 2 22" xfId="244" xr:uid="{00000000-0005-0000-0000-0000F2000000}"/>
    <cellStyle name="Nota 2 23" xfId="245" xr:uid="{00000000-0005-0000-0000-0000F3000000}"/>
    <cellStyle name="Nota 2 24" xfId="246" xr:uid="{00000000-0005-0000-0000-0000F4000000}"/>
    <cellStyle name="Nota 2 3" xfId="247" xr:uid="{00000000-0005-0000-0000-0000F5000000}"/>
    <cellStyle name="Nota 2 4" xfId="248" xr:uid="{00000000-0005-0000-0000-0000F6000000}"/>
    <cellStyle name="Nota 2 5" xfId="249" xr:uid="{00000000-0005-0000-0000-0000F7000000}"/>
    <cellStyle name="Nota 2 6" xfId="250" xr:uid="{00000000-0005-0000-0000-0000F8000000}"/>
    <cellStyle name="Nota 2 7" xfId="251" xr:uid="{00000000-0005-0000-0000-0000F9000000}"/>
    <cellStyle name="Nota 2 8" xfId="252" xr:uid="{00000000-0005-0000-0000-0000FA000000}"/>
    <cellStyle name="Nota 2 9" xfId="253" xr:uid="{00000000-0005-0000-0000-0000FB000000}"/>
    <cellStyle name="Nota 3 10" xfId="254" xr:uid="{00000000-0005-0000-0000-0000FC000000}"/>
    <cellStyle name="Nota 3 11" xfId="255" xr:uid="{00000000-0005-0000-0000-0000FD000000}"/>
    <cellStyle name="Nota 3 12" xfId="256" xr:uid="{00000000-0005-0000-0000-0000FE000000}"/>
    <cellStyle name="Nota 3 13" xfId="257" xr:uid="{00000000-0005-0000-0000-0000FF000000}"/>
    <cellStyle name="Nota 3 14" xfId="258" xr:uid="{00000000-0005-0000-0000-000000010000}"/>
    <cellStyle name="Nota 3 15" xfId="259" xr:uid="{00000000-0005-0000-0000-000001010000}"/>
    <cellStyle name="Nota 3 16" xfId="260" xr:uid="{00000000-0005-0000-0000-000002010000}"/>
    <cellStyle name="Nota 3 17" xfId="261" xr:uid="{00000000-0005-0000-0000-000003010000}"/>
    <cellStyle name="Nota 3 18" xfId="262" xr:uid="{00000000-0005-0000-0000-000004010000}"/>
    <cellStyle name="Nota 3 19" xfId="263" xr:uid="{00000000-0005-0000-0000-000005010000}"/>
    <cellStyle name="Nota 3 2" xfId="264" xr:uid="{00000000-0005-0000-0000-000006010000}"/>
    <cellStyle name="Nota 3 20" xfId="265" xr:uid="{00000000-0005-0000-0000-000007010000}"/>
    <cellStyle name="Nota 3 21" xfId="266" xr:uid="{00000000-0005-0000-0000-000008010000}"/>
    <cellStyle name="Nota 3 22" xfId="267" xr:uid="{00000000-0005-0000-0000-000009010000}"/>
    <cellStyle name="Nota 3 23" xfId="268" xr:uid="{00000000-0005-0000-0000-00000A010000}"/>
    <cellStyle name="Nota 3 24" xfId="269" xr:uid="{00000000-0005-0000-0000-00000B010000}"/>
    <cellStyle name="Nota 3 3" xfId="270" xr:uid="{00000000-0005-0000-0000-00000C010000}"/>
    <cellStyle name="Nota 3 4" xfId="271" xr:uid="{00000000-0005-0000-0000-00000D010000}"/>
    <cellStyle name="Nota 3 5" xfId="272" xr:uid="{00000000-0005-0000-0000-00000E010000}"/>
    <cellStyle name="Nota 3 6" xfId="273" xr:uid="{00000000-0005-0000-0000-00000F010000}"/>
    <cellStyle name="Nota 3 7" xfId="274" xr:uid="{00000000-0005-0000-0000-000010010000}"/>
    <cellStyle name="Nota 3 8" xfId="275" xr:uid="{00000000-0005-0000-0000-000011010000}"/>
    <cellStyle name="Nota 3 9" xfId="276" xr:uid="{00000000-0005-0000-0000-000012010000}"/>
    <cellStyle name="Nota 4 10" xfId="277" xr:uid="{00000000-0005-0000-0000-000013010000}"/>
    <cellStyle name="Nota 4 11" xfId="278" xr:uid="{00000000-0005-0000-0000-000014010000}"/>
    <cellStyle name="Nota 4 12" xfId="279" xr:uid="{00000000-0005-0000-0000-000015010000}"/>
    <cellStyle name="Nota 4 13" xfId="280" xr:uid="{00000000-0005-0000-0000-000016010000}"/>
    <cellStyle name="Nota 4 14" xfId="281" xr:uid="{00000000-0005-0000-0000-000017010000}"/>
    <cellStyle name="Nota 4 15" xfId="282" xr:uid="{00000000-0005-0000-0000-000018010000}"/>
    <cellStyle name="Nota 4 16" xfId="283" xr:uid="{00000000-0005-0000-0000-000019010000}"/>
    <cellStyle name="Nota 4 17" xfId="284" xr:uid="{00000000-0005-0000-0000-00001A010000}"/>
    <cellStyle name="Nota 4 18" xfId="285" xr:uid="{00000000-0005-0000-0000-00001B010000}"/>
    <cellStyle name="Nota 4 19" xfId="286" xr:uid="{00000000-0005-0000-0000-00001C010000}"/>
    <cellStyle name="Nota 4 2" xfId="287" xr:uid="{00000000-0005-0000-0000-00001D010000}"/>
    <cellStyle name="Nota 4 20" xfId="288" xr:uid="{00000000-0005-0000-0000-00001E010000}"/>
    <cellStyle name="Nota 4 21" xfId="289" xr:uid="{00000000-0005-0000-0000-00001F010000}"/>
    <cellStyle name="Nota 4 22" xfId="290" xr:uid="{00000000-0005-0000-0000-000020010000}"/>
    <cellStyle name="Nota 4 23" xfId="291" xr:uid="{00000000-0005-0000-0000-000021010000}"/>
    <cellStyle name="Nota 4 24" xfId="292" xr:uid="{00000000-0005-0000-0000-000022010000}"/>
    <cellStyle name="Nota 4 3" xfId="293" xr:uid="{00000000-0005-0000-0000-000023010000}"/>
    <cellStyle name="Nota 4 4" xfId="294" xr:uid="{00000000-0005-0000-0000-000024010000}"/>
    <cellStyle name="Nota 4 5" xfId="295" xr:uid="{00000000-0005-0000-0000-000025010000}"/>
    <cellStyle name="Nota 4 6" xfId="296" xr:uid="{00000000-0005-0000-0000-000026010000}"/>
    <cellStyle name="Nota 4 7" xfId="297" xr:uid="{00000000-0005-0000-0000-000027010000}"/>
    <cellStyle name="Nota 4 8" xfId="298" xr:uid="{00000000-0005-0000-0000-000028010000}"/>
    <cellStyle name="Nota 4 9" xfId="299" xr:uid="{00000000-0005-0000-0000-000029010000}"/>
    <cellStyle name="Nota 5 10" xfId="300" xr:uid="{00000000-0005-0000-0000-00002A010000}"/>
    <cellStyle name="Nota 5 11" xfId="301" xr:uid="{00000000-0005-0000-0000-00002B010000}"/>
    <cellStyle name="Nota 5 12" xfId="302" xr:uid="{00000000-0005-0000-0000-00002C010000}"/>
    <cellStyle name="Nota 5 13" xfId="303" xr:uid="{00000000-0005-0000-0000-00002D010000}"/>
    <cellStyle name="Nota 5 14" xfId="304" xr:uid="{00000000-0005-0000-0000-00002E010000}"/>
    <cellStyle name="Nota 5 15" xfId="305" xr:uid="{00000000-0005-0000-0000-00002F010000}"/>
    <cellStyle name="Nota 5 16" xfId="306" xr:uid="{00000000-0005-0000-0000-000030010000}"/>
    <cellStyle name="Nota 5 17" xfId="307" xr:uid="{00000000-0005-0000-0000-000031010000}"/>
    <cellStyle name="Nota 5 18" xfId="308" xr:uid="{00000000-0005-0000-0000-000032010000}"/>
    <cellStyle name="Nota 5 19" xfId="309" xr:uid="{00000000-0005-0000-0000-000033010000}"/>
    <cellStyle name="Nota 5 2" xfId="310" xr:uid="{00000000-0005-0000-0000-000034010000}"/>
    <cellStyle name="Nota 5 20" xfId="311" xr:uid="{00000000-0005-0000-0000-000035010000}"/>
    <cellStyle name="Nota 5 21" xfId="312" xr:uid="{00000000-0005-0000-0000-000036010000}"/>
    <cellStyle name="Nota 5 22" xfId="313" xr:uid="{00000000-0005-0000-0000-000037010000}"/>
    <cellStyle name="Nota 5 23" xfId="314" xr:uid="{00000000-0005-0000-0000-000038010000}"/>
    <cellStyle name="Nota 5 24" xfId="315" xr:uid="{00000000-0005-0000-0000-000039010000}"/>
    <cellStyle name="Nota 5 3" xfId="316" xr:uid="{00000000-0005-0000-0000-00003A010000}"/>
    <cellStyle name="Nota 5 4" xfId="317" xr:uid="{00000000-0005-0000-0000-00003B010000}"/>
    <cellStyle name="Nota 5 5" xfId="318" xr:uid="{00000000-0005-0000-0000-00003C010000}"/>
    <cellStyle name="Nota 5 6" xfId="319" xr:uid="{00000000-0005-0000-0000-00003D010000}"/>
    <cellStyle name="Nota 5 7" xfId="320" xr:uid="{00000000-0005-0000-0000-00003E010000}"/>
    <cellStyle name="Nota 5 8" xfId="321" xr:uid="{00000000-0005-0000-0000-00003F010000}"/>
    <cellStyle name="Nota 5 9" xfId="322" xr:uid="{00000000-0005-0000-0000-000040010000}"/>
    <cellStyle name="Nota 6 10" xfId="323" xr:uid="{00000000-0005-0000-0000-000041010000}"/>
    <cellStyle name="Nota 6 11" xfId="324" xr:uid="{00000000-0005-0000-0000-000042010000}"/>
    <cellStyle name="Nota 6 12" xfId="325" xr:uid="{00000000-0005-0000-0000-000043010000}"/>
    <cellStyle name="Nota 6 13" xfId="326" xr:uid="{00000000-0005-0000-0000-000044010000}"/>
    <cellStyle name="Nota 6 14" xfId="327" xr:uid="{00000000-0005-0000-0000-000045010000}"/>
    <cellStyle name="Nota 6 15" xfId="328" xr:uid="{00000000-0005-0000-0000-000046010000}"/>
    <cellStyle name="Nota 6 16" xfId="329" xr:uid="{00000000-0005-0000-0000-000047010000}"/>
    <cellStyle name="Nota 6 17" xfId="330" xr:uid="{00000000-0005-0000-0000-000048010000}"/>
    <cellStyle name="Nota 6 18" xfId="331" xr:uid="{00000000-0005-0000-0000-000049010000}"/>
    <cellStyle name="Nota 6 19" xfId="332" xr:uid="{00000000-0005-0000-0000-00004A010000}"/>
    <cellStyle name="Nota 6 2" xfId="333" xr:uid="{00000000-0005-0000-0000-00004B010000}"/>
    <cellStyle name="Nota 6 20" xfId="334" xr:uid="{00000000-0005-0000-0000-00004C010000}"/>
    <cellStyle name="Nota 6 21" xfId="335" xr:uid="{00000000-0005-0000-0000-00004D010000}"/>
    <cellStyle name="Nota 6 22" xfId="336" xr:uid="{00000000-0005-0000-0000-00004E010000}"/>
    <cellStyle name="Nota 6 23" xfId="337" xr:uid="{00000000-0005-0000-0000-00004F010000}"/>
    <cellStyle name="Nota 6 24" xfId="338" xr:uid="{00000000-0005-0000-0000-000050010000}"/>
    <cellStyle name="Nota 6 3" xfId="339" xr:uid="{00000000-0005-0000-0000-000051010000}"/>
    <cellStyle name="Nota 6 4" xfId="340" xr:uid="{00000000-0005-0000-0000-000052010000}"/>
    <cellStyle name="Nota 6 5" xfId="341" xr:uid="{00000000-0005-0000-0000-000053010000}"/>
    <cellStyle name="Nota 6 6" xfId="342" xr:uid="{00000000-0005-0000-0000-000054010000}"/>
    <cellStyle name="Nota 6 7" xfId="343" xr:uid="{00000000-0005-0000-0000-000055010000}"/>
    <cellStyle name="Nota 6 8" xfId="344" xr:uid="{00000000-0005-0000-0000-000056010000}"/>
    <cellStyle name="Nota 6 9" xfId="345" xr:uid="{00000000-0005-0000-0000-000057010000}"/>
    <cellStyle name="Nota 7 10" xfId="346" xr:uid="{00000000-0005-0000-0000-000058010000}"/>
    <cellStyle name="Nota 7 11" xfId="347" xr:uid="{00000000-0005-0000-0000-000059010000}"/>
    <cellStyle name="Nota 7 12" xfId="348" xr:uid="{00000000-0005-0000-0000-00005A010000}"/>
    <cellStyle name="Nota 7 13" xfId="349" xr:uid="{00000000-0005-0000-0000-00005B010000}"/>
    <cellStyle name="Nota 7 14" xfId="350" xr:uid="{00000000-0005-0000-0000-00005C010000}"/>
    <cellStyle name="Nota 7 15" xfId="351" xr:uid="{00000000-0005-0000-0000-00005D010000}"/>
    <cellStyle name="Nota 7 16" xfId="352" xr:uid="{00000000-0005-0000-0000-00005E010000}"/>
    <cellStyle name="Nota 7 17" xfId="353" xr:uid="{00000000-0005-0000-0000-00005F010000}"/>
    <cellStyle name="Nota 7 18" xfId="354" xr:uid="{00000000-0005-0000-0000-000060010000}"/>
    <cellStyle name="Nota 7 19" xfId="355" xr:uid="{00000000-0005-0000-0000-000061010000}"/>
    <cellStyle name="Nota 7 2" xfId="356" xr:uid="{00000000-0005-0000-0000-000062010000}"/>
    <cellStyle name="Nota 7 20" xfId="357" xr:uid="{00000000-0005-0000-0000-000063010000}"/>
    <cellStyle name="Nota 7 21" xfId="358" xr:uid="{00000000-0005-0000-0000-000064010000}"/>
    <cellStyle name="Nota 7 22" xfId="359" xr:uid="{00000000-0005-0000-0000-000065010000}"/>
    <cellStyle name="Nota 7 23" xfId="360" xr:uid="{00000000-0005-0000-0000-000066010000}"/>
    <cellStyle name="Nota 7 24" xfId="361" xr:uid="{00000000-0005-0000-0000-000067010000}"/>
    <cellStyle name="Nota 7 3" xfId="362" xr:uid="{00000000-0005-0000-0000-000068010000}"/>
    <cellStyle name="Nota 7 4" xfId="363" xr:uid="{00000000-0005-0000-0000-000069010000}"/>
    <cellStyle name="Nota 7 5" xfId="364" xr:uid="{00000000-0005-0000-0000-00006A010000}"/>
    <cellStyle name="Nota 7 6" xfId="365" xr:uid="{00000000-0005-0000-0000-00006B010000}"/>
    <cellStyle name="Nota 7 7" xfId="366" xr:uid="{00000000-0005-0000-0000-00006C010000}"/>
    <cellStyle name="Nota 7 8" xfId="367" xr:uid="{00000000-0005-0000-0000-00006D010000}"/>
    <cellStyle name="Nota 7 9" xfId="368" xr:uid="{00000000-0005-0000-0000-00006E010000}"/>
    <cellStyle name="Nota 8 10" xfId="369" xr:uid="{00000000-0005-0000-0000-00006F010000}"/>
    <cellStyle name="Nota 8 11" xfId="370" xr:uid="{00000000-0005-0000-0000-000070010000}"/>
    <cellStyle name="Nota 8 12" xfId="371" xr:uid="{00000000-0005-0000-0000-000071010000}"/>
    <cellStyle name="Nota 8 13" xfId="372" xr:uid="{00000000-0005-0000-0000-000072010000}"/>
    <cellStyle name="Nota 8 14" xfId="373" xr:uid="{00000000-0005-0000-0000-000073010000}"/>
    <cellStyle name="Nota 8 15" xfId="374" xr:uid="{00000000-0005-0000-0000-000074010000}"/>
    <cellStyle name="Nota 8 16" xfId="375" xr:uid="{00000000-0005-0000-0000-000075010000}"/>
    <cellStyle name="Nota 8 17" xfId="376" xr:uid="{00000000-0005-0000-0000-000076010000}"/>
    <cellStyle name="Nota 8 18" xfId="377" xr:uid="{00000000-0005-0000-0000-000077010000}"/>
    <cellStyle name="Nota 8 19" xfId="378" xr:uid="{00000000-0005-0000-0000-000078010000}"/>
    <cellStyle name="Nota 8 2" xfId="379" xr:uid="{00000000-0005-0000-0000-000079010000}"/>
    <cellStyle name="Nota 8 20" xfId="380" xr:uid="{00000000-0005-0000-0000-00007A010000}"/>
    <cellStyle name="Nota 8 21" xfId="381" xr:uid="{00000000-0005-0000-0000-00007B010000}"/>
    <cellStyle name="Nota 8 22" xfId="382" xr:uid="{00000000-0005-0000-0000-00007C010000}"/>
    <cellStyle name="Nota 8 23" xfId="383" xr:uid="{00000000-0005-0000-0000-00007D010000}"/>
    <cellStyle name="Nota 8 24" xfId="384" xr:uid="{00000000-0005-0000-0000-00007E010000}"/>
    <cellStyle name="Nota 8 3" xfId="385" xr:uid="{00000000-0005-0000-0000-00007F010000}"/>
    <cellStyle name="Nota 8 4" xfId="386" xr:uid="{00000000-0005-0000-0000-000080010000}"/>
    <cellStyle name="Nota 8 5" xfId="387" xr:uid="{00000000-0005-0000-0000-000081010000}"/>
    <cellStyle name="Nota 8 6" xfId="388" xr:uid="{00000000-0005-0000-0000-000082010000}"/>
    <cellStyle name="Nota 8 7" xfId="389" xr:uid="{00000000-0005-0000-0000-000083010000}"/>
    <cellStyle name="Nota 8 8" xfId="390" xr:uid="{00000000-0005-0000-0000-000084010000}"/>
    <cellStyle name="Nota 8 9" xfId="391" xr:uid="{00000000-0005-0000-0000-000085010000}"/>
    <cellStyle name="Nota 9 10" xfId="392" xr:uid="{00000000-0005-0000-0000-000086010000}"/>
    <cellStyle name="Nota 9 11" xfId="393" xr:uid="{00000000-0005-0000-0000-000087010000}"/>
    <cellStyle name="Nota 9 12" xfId="394" xr:uid="{00000000-0005-0000-0000-000088010000}"/>
    <cellStyle name="Nota 9 13" xfId="395" xr:uid="{00000000-0005-0000-0000-000089010000}"/>
    <cellStyle name="Nota 9 14" xfId="396" xr:uid="{00000000-0005-0000-0000-00008A010000}"/>
    <cellStyle name="Nota 9 15" xfId="397" xr:uid="{00000000-0005-0000-0000-00008B010000}"/>
    <cellStyle name="Nota 9 16" xfId="398" xr:uid="{00000000-0005-0000-0000-00008C010000}"/>
    <cellStyle name="Nota 9 17" xfId="399" xr:uid="{00000000-0005-0000-0000-00008D010000}"/>
    <cellStyle name="Nota 9 18" xfId="400" xr:uid="{00000000-0005-0000-0000-00008E010000}"/>
    <cellStyle name="Nota 9 19" xfId="401" xr:uid="{00000000-0005-0000-0000-00008F010000}"/>
    <cellStyle name="Nota 9 2" xfId="402" xr:uid="{00000000-0005-0000-0000-000090010000}"/>
    <cellStyle name="Nota 9 20" xfId="403" xr:uid="{00000000-0005-0000-0000-000091010000}"/>
    <cellStyle name="Nota 9 21" xfId="404" xr:uid="{00000000-0005-0000-0000-000092010000}"/>
    <cellStyle name="Nota 9 22" xfId="405" xr:uid="{00000000-0005-0000-0000-000093010000}"/>
    <cellStyle name="Nota 9 23" xfId="406" xr:uid="{00000000-0005-0000-0000-000094010000}"/>
    <cellStyle name="Nota 9 24" xfId="407" xr:uid="{00000000-0005-0000-0000-000095010000}"/>
    <cellStyle name="Nota 9 3" xfId="408" xr:uid="{00000000-0005-0000-0000-000096010000}"/>
    <cellStyle name="Nota 9 4" xfId="409" xr:uid="{00000000-0005-0000-0000-000097010000}"/>
    <cellStyle name="Nota 9 5" xfId="410" xr:uid="{00000000-0005-0000-0000-000098010000}"/>
    <cellStyle name="Nota 9 6" xfId="411" xr:uid="{00000000-0005-0000-0000-000099010000}"/>
    <cellStyle name="Nota 9 7" xfId="412" xr:uid="{00000000-0005-0000-0000-00009A010000}"/>
    <cellStyle name="Nota 9 8" xfId="413" xr:uid="{00000000-0005-0000-0000-00009B010000}"/>
    <cellStyle name="Nota 9 9" xfId="414" xr:uid="{00000000-0005-0000-0000-00009C010000}"/>
    <cellStyle name="Percent_GMB_Planilha Geral de Orçamento CUSTO_1" xfId="415" xr:uid="{00000000-0005-0000-0000-00009D010000}"/>
    <cellStyle name="Porcentagem" xfId="3" builtinId="5"/>
    <cellStyle name="Porcentagem 2" xfId="416" xr:uid="{00000000-0005-0000-0000-00009F010000}"/>
    <cellStyle name="Porcentagem 2 10" xfId="417" xr:uid="{00000000-0005-0000-0000-0000A0010000}"/>
    <cellStyle name="Porcentagem 2 11" xfId="418" xr:uid="{00000000-0005-0000-0000-0000A1010000}"/>
    <cellStyle name="Porcentagem 2 12" xfId="419" xr:uid="{00000000-0005-0000-0000-0000A2010000}"/>
    <cellStyle name="Porcentagem 2 13" xfId="420" xr:uid="{00000000-0005-0000-0000-0000A3010000}"/>
    <cellStyle name="Porcentagem 2 14" xfId="421" xr:uid="{00000000-0005-0000-0000-0000A4010000}"/>
    <cellStyle name="Porcentagem 2 15" xfId="422" xr:uid="{00000000-0005-0000-0000-0000A5010000}"/>
    <cellStyle name="Porcentagem 2 16" xfId="423" xr:uid="{00000000-0005-0000-0000-0000A6010000}"/>
    <cellStyle name="Porcentagem 2 17" xfId="424" xr:uid="{00000000-0005-0000-0000-0000A7010000}"/>
    <cellStyle name="Porcentagem 2 18" xfId="425" xr:uid="{00000000-0005-0000-0000-0000A8010000}"/>
    <cellStyle name="Porcentagem 2 19" xfId="426" xr:uid="{00000000-0005-0000-0000-0000A9010000}"/>
    <cellStyle name="Porcentagem 2 2" xfId="427" xr:uid="{00000000-0005-0000-0000-0000AA010000}"/>
    <cellStyle name="Porcentagem 2 20" xfId="428" xr:uid="{00000000-0005-0000-0000-0000AB010000}"/>
    <cellStyle name="Porcentagem 2 21" xfId="429" xr:uid="{00000000-0005-0000-0000-0000AC010000}"/>
    <cellStyle name="Porcentagem 2 22" xfId="430" xr:uid="{00000000-0005-0000-0000-0000AD010000}"/>
    <cellStyle name="Porcentagem 2 23" xfId="431" xr:uid="{00000000-0005-0000-0000-0000AE010000}"/>
    <cellStyle name="Porcentagem 2 24" xfId="432" xr:uid="{00000000-0005-0000-0000-0000AF010000}"/>
    <cellStyle name="Porcentagem 2 3" xfId="433" xr:uid="{00000000-0005-0000-0000-0000B0010000}"/>
    <cellStyle name="Porcentagem 2 4" xfId="434" xr:uid="{00000000-0005-0000-0000-0000B1010000}"/>
    <cellStyle name="Porcentagem 2 5" xfId="435" xr:uid="{00000000-0005-0000-0000-0000B2010000}"/>
    <cellStyle name="Porcentagem 2 6" xfId="436" xr:uid="{00000000-0005-0000-0000-0000B3010000}"/>
    <cellStyle name="Porcentagem 2 7" xfId="437" xr:uid="{00000000-0005-0000-0000-0000B4010000}"/>
    <cellStyle name="Porcentagem 2 8" xfId="438" xr:uid="{00000000-0005-0000-0000-0000B5010000}"/>
    <cellStyle name="Porcentagem 2 9" xfId="439" xr:uid="{00000000-0005-0000-0000-0000B6010000}"/>
    <cellStyle name="Porcentagem 3" xfId="440" xr:uid="{00000000-0005-0000-0000-0000B7010000}"/>
    <cellStyle name="Porcentagem 3 10" xfId="441" xr:uid="{00000000-0005-0000-0000-0000B8010000}"/>
    <cellStyle name="Porcentagem 3 11" xfId="442" xr:uid="{00000000-0005-0000-0000-0000B9010000}"/>
    <cellStyle name="Porcentagem 3 12" xfId="443" xr:uid="{00000000-0005-0000-0000-0000BA010000}"/>
    <cellStyle name="Porcentagem 3 13" xfId="444" xr:uid="{00000000-0005-0000-0000-0000BB010000}"/>
    <cellStyle name="Porcentagem 3 14" xfId="445" xr:uid="{00000000-0005-0000-0000-0000BC010000}"/>
    <cellStyle name="Porcentagem 3 15" xfId="446" xr:uid="{00000000-0005-0000-0000-0000BD010000}"/>
    <cellStyle name="Porcentagem 3 16" xfId="447" xr:uid="{00000000-0005-0000-0000-0000BE010000}"/>
    <cellStyle name="Porcentagem 3 17" xfId="448" xr:uid="{00000000-0005-0000-0000-0000BF010000}"/>
    <cellStyle name="Porcentagem 3 18" xfId="449" xr:uid="{00000000-0005-0000-0000-0000C0010000}"/>
    <cellStyle name="Porcentagem 3 19" xfId="450" xr:uid="{00000000-0005-0000-0000-0000C1010000}"/>
    <cellStyle name="Porcentagem 3 2" xfId="451" xr:uid="{00000000-0005-0000-0000-0000C2010000}"/>
    <cellStyle name="Porcentagem 3 20" xfId="452" xr:uid="{00000000-0005-0000-0000-0000C3010000}"/>
    <cellStyle name="Porcentagem 3 21" xfId="453" xr:uid="{00000000-0005-0000-0000-0000C4010000}"/>
    <cellStyle name="Porcentagem 3 22" xfId="454" xr:uid="{00000000-0005-0000-0000-0000C5010000}"/>
    <cellStyle name="Porcentagem 3 23" xfId="455" xr:uid="{00000000-0005-0000-0000-0000C6010000}"/>
    <cellStyle name="Porcentagem 3 24" xfId="456" xr:uid="{00000000-0005-0000-0000-0000C7010000}"/>
    <cellStyle name="Porcentagem 3 25" xfId="457" xr:uid="{00000000-0005-0000-0000-0000C8010000}"/>
    <cellStyle name="Porcentagem 3 3" xfId="458" xr:uid="{00000000-0005-0000-0000-0000C9010000}"/>
    <cellStyle name="Porcentagem 3 4" xfId="459" xr:uid="{00000000-0005-0000-0000-0000CA010000}"/>
    <cellStyle name="Porcentagem 3 5" xfId="460" xr:uid="{00000000-0005-0000-0000-0000CB010000}"/>
    <cellStyle name="Porcentagem 3 6" xfId="461" xr:uid="{00000000-0005-0000-0000-0000CC010000}"/>
    <cellStyle name="Porcentagem 3 7" xfId="462" xr:uid="{00000000-0005-0000-0000-0000CD010000}"/>
    <cellStyle name="Porcentagem 3 8" xfId="463" xr:uid="{00000000-0005-0000-0000-0000CE010000}"/>
    <cellStyle name="Porcentagem 3 9" xfId="464" xr:uid="{00000000-0005-0000-0000-0000CF010000}"/>
    <cellStyle name="Porcentagem 4" xfId="465" xr:uid="{00000000-0005-0000-0000-0000D0010000}"/>
    <cellStyle name="Porcentagem 5" xfId="466" xr:uid="{00000000-0005-0000-0000-0000D1010000}"/>
    <cellStyle name="Separador de milhares 2" xfId="467" xr:uid="{00000000-0005-0000-0000-0000D2010000}"/>
    <cellStyle name="Separador de milhares 2 10" xfId="468" xr:uid="{00000000-0005-0000-0000-0000D3010000}"/>
    <cellStyle name="Separador de milhares 2 11" xfId="469" xr:uid="{00000000-0005-0000-0000-0000D4010000}"/>
    <cellStyle name="Separador de milhares 2 12" xfId="470" xr:uid="{00000000-0005-0000-0000-0000D5010000}"/>
    <cellStyle name="Separador de milhares 2 13" xfId="471" xr:uid="{00000000-0005-0000-0000-0000D6010000}"/>
    <cellStyle name="Separador de milhares 2 14" xfId="472" xr:uid="{00000000-0005-0000-0000-0000D7010000}"/>
    <cellStyle name="Separador de milhares 2 15" xfId="473" xr:uid="{00000000-0005-0000-0000-0000D8010000}"/>
    <cellStyle name="Separador de milhares 2 16" xfId="474" xr:uid="{00000000-0005-0000-0000-0000D9010000}"/>
    <cellStyle name="Separador de milhares 2 17" xfId="475" xr:uid="{00000000-0005-0000-0000-0000DA010000}"/>
    <cellStyle name="Separador de milhares 2 18" xfId="476" xr:uid="{00000000-0005-0000-0000-0000DB010000}"/>
    <cellStyle name="Separador de milhares 2 19" xfId="477" xr:uid="{00000000-0005-0000-0000-0000DC010000}"/>
    <cellStyle name="Separador de milhares 2 2" xfId="478" xr:uid="{00000000-0005-0000-0000-0000DD010000}"/>
    <cellStyle name="Separador de milhares 2 2 2" xfId="479" xr:uid="{00000000-0005-0000-0000-0000DE010000}"/>
    <cellStyle name="Separador de milhares 2 20" xfId="480" xr:uid="{00000000-0005-0000-0000-0000DF010000}"/>
    <cellStyle name="Separador de milhares 2 21" xfId="481" xr:uid="{00000000-0005-0000-0000-0000E0010000}"/>
    <cellStyle name="Separador de milhares 2 22" xfId="482" xr:uid="{00000000-0005-0000-0000-0000E1010000}"/>
    <cellStyle name="Separador de milhares 2 23" xfId="483" xr:uid="{00000000-0005-0000-0000-0000E2010000}"/>
    <cellStyle name="Separador de milhares 2 24" xfId="484" xr:uid="{00000000-0005-0000-0000-0000E3010000}"/>
    <cellStyle name="Separador de milhares 2 3" xfId="485" xr:uid="{00000000-0005-0000-0000-0000E4010000}"/>
    <cellStyle name="Separador de milhares 2 4" xfId="486" xr:uid="{00000000-0005-0000-0000-0000E5010000}"/>
    <cellStyle name="Separador de milhares 2 5" xfId="487" xr:uid="{00000000-0005-0000-0000-0000E6010000}"/>
    <cellStyle name="Separador de milhares 2 6" xfId="488" xr:uid="{00000000-0005-0000-0000-0000E7010000}"/>
    <cellStyle name="Separador de milhares 2 7" xfId="489" xr:uid="{00000000-0005-0000-0000-0000E8010000}"/>
    <cellStyle name="Separador de milhares 2 8" xfId="490" xr:uid="{00000000-0005-0000-0000-0000E9010000}"/>
    <cellStyle name="Separador de milhares 2 9" xfId="491" xr:uid="{00000000-0005-0000-0000-0000EA010000}"/>
    <cellStyle name="Separador de milhares 3" xfId="492" xr:uid="{00000000-0005-0000-0000-0000EB010000}"/>
    <cellStyle name="Separador de milhares 4" xfId="493" xr:uid="{00000000-0005-0000-0000-0000EC010000}"/>
    <cellStyle name="Separador de milhares 5" xfId="494" xr:uid="{00000000-0005-0000-0000-0000ED010000}"/>
    <cellStyle name="SUB" xfId="495" xr:uid="{00000000-0005-0000-0000-0000EE010000}"/>
    <cellStyle name="Vírgula" xfId="2" builtinId="3"/>
    <cellStyle name="Vírgula 2" xfId="496" xr:uid="{00000000-0005-0000-0000-0000F0010000}"/>
    <cellStyle name="Vírgula 2 2" xfId="497" xr:uid="{00000000-0005-0000-0000-0000F1010000}"/>
    <cellStyle name="Vírgula 2 3" xfId="498" xr:uid="{00000000-0005-0000-0000-0000F2010000}"/>
    <cellStyle name="Vírgula 3" xfId="499" xr:uid="{00000000-0005-0000-0000-0000F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13342</xdr:colOff>
      <xdr:row>2</xdr:row>
      <xdr:rowOff>164</xdr:rowOff>
    </xdr:from>
    <xdr:to>
      <xdr:col>6</xdr:col>
      <xdr:colOff>330870</xdr:colOff>
      <xdr:row>4</xdr:row>
      <xdr:rowOff>159164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5C27A9-F543-456B-A22E-3BA0DBA325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67" b="6779"/>
        <a:stretch/>
      </xdr:blipFill>
      <xdr:spPr>
        <a:xfrm>
          <a:off x="2451742" y="381164"/>
          <a:ext cx="1536728" cy="540000"/>
        </a:xfrm>
        <a:prstGeom prst="rect">
          <a:avLst/>
        </a:prstGeom>
      </xdr:spPr>
    </xdr:pic>
    <xdr:clientData/>
  </xdr:twoCellAnchor>
  <xdr:twoCellAnchor editAs="oneCell">
    <xdr:from>
      <xdr:col>6</xdr:col>
      <xdr:colOff>511480</xdr:colOff>
      <xdr:row>2</xdr:row>
      <xdr:rowOff>164</xdr:rowOff>
    </xdr:from>
    <xdr:to>
      <xdr:col>9</xdr:col>
      <xdr:colOff>475602</xdr:colOff>
      <xdr:row>4</xdr:row>
      <xdr:rowOff>159164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1149679-92F1-4381-9A43-4B1ACE9B0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9080" y="381164"/>
          <a:ext cx="1792922" cy="5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34930</xdr:rowOff>
    </xdr:from>
    <xdr:to>
      <xdr:col>3</xdr:col>
      <xdr:colOff>585207</xdr:colOff>
      <xdr:row>4</xdr:row>
      <xdr:rowOff>159164</xdr:rowOff>
    </xdr:to>
    <xdr:pic>
      <xdr:nvPicPr>
        <xdr:cNvPr id="4" name="Imagem 3" descr="Texto&#10;&#10;O conteúdo gerado por IA pode estar incorreto.">
          <a:extLst>
            <a:ext uri="{FF2B5EF4-FFF2-40B4-BE49-F238E27FC236}">
              <a16:creationId xmlns:a16="http://schemas.microsoft.com/office/drawing/2014/main" id="{54D768BB-D543-4AEA-85B5-4D66AD11A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415930"/>
          <a:ext cx="1804407" cy="505234"/>
        </a:xfrm>
        <a:prstGeom prst="rect">
          <a:avLst/>
        </a:prstGeom>
      </xdr:spPr>
    </xdr:pic>
    <xdr:clientData/>
  </xdr:twoCellAnchor>
  <xdr:twoCellAnchor editAs="oneCell">
    <xdr:from>
      <xdr:col>9</xdr:col>
      <xdr:colOff>1015222</xdr:colOff>
      <xdr:row>0</xdr:row>
      <xdr:rowOff>0</xdr:rowOff>
    </xdr:from>
    <xdr:to>
      <xdr:col>11</xdr:col>
      <xdr:colOff>180616</xdr:colOff>
      <xdr:row>7</xdr:row>
      <xdr:rowOff>3594</xdr:rowOff>
    </xdr:to>
    <xdr:pic>
      <xdr:nvPicPr>
        <xdr:cNvPr id="5" name="Imagem 4" descr="Logotipo&#10;&#10;O conteúdo gerado por IA pode estar incorreto.">
          <a:extLst>
            <a:ext uri="{FF2B5EF4-FFF2-40B4-BE49-F238E27FC236}">
              <a16:creationId xmlns:a16="http://schemas.microsoft.com/office/drawing/2014/main" id="{CD00421D-D5A7-463A-884A-CD3D8AA8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01622" y="0"/>
          <a:ext cx="1337094" cy="13370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1451617</xdr:colOff>
      <xdr:row>0</xdr:row>
      <xdr:rowOff>381164</xdr:rowOff>
    </xdr:from>
    <xdr:to>
      <xdr:col>2</xdr:col>
      <xdr:colOff>2988345</xdr:colOff>
      <xdr:row>0</xdr:row>
      <xdr:rowOff>921164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FC05647-EA7E-4F3C-B70F-C1FA582E87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67" b="6779"/>
        <a:stretch/>
      </xdr:blipFill>
      <xdr:spPr>
        <a:xfrm>
          <a:off x="2061217" y="381164"/>
          <a:ext cx="1536728" cy="5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3168955</xdr:colOff>
      <xdr:row>0</xdr:row>
      <xdr:rowOff>381164</xdr:rowOff>
    </xdr:from>
    <xdr:to>
      <xdr:col>4</xdr:col>
      <xdr:colOff>504177</xdr:colOff>
      <xdr:row>0</xdr:row>
      <xdr:rowOff>921164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120636F-B7B4-47CD-B08A-C8D17D9C3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8555" y="381164"/>
          <a:ext cx="1792922" cy="5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0</xdr:row>
      <xdr:rowOff>415930</xdr:rowOff>
    </xdr:from>
    <xdr:to>
      <xdr:col>2</xdr:col>
      <xdr:colOff>1413882</xdr:colOff>
      <xdr:row>0</xdr:row>
      <xdr:rowOff>921164</xdr:rowOff>
    </xdr:to>
    <xdr:pic>
      <xdr:nvPicPr>
        <xdr:cNvPr id="5" name="Imagem 4" descr="Texto&#10;&#10;O conteúdo gerado por IA pode estar incorreto.">
          <a:extLst>
            <a:ext uri="{FF2B5EF4-FFF2-40B4-BE49-F238E27FC236}">
              <a16:creationId xmlns:a16="http://schemas.microsoft.com/office/drawing/2014/main" id="{7D3F04D3-D7B3-4FA8-80D2-A832D3503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415930"/>
          <a:ext cx="1804407" cy="505234"/>
        </a:xfrm>
        <a:prstGeom prst="rect">
          <a:avLst/>
        </a:prstGeom>
      </xdr:spPr>
    </xdr:pic>
    <xdr:clientData/>
  </xdr:twoCellAnchor>
  <xdr:twoCellAnchor editAs="oneCell">
    <xdr:from>
      <xdr:col>5</xdr:col>
      <xdr:colOff>186547</xdr:colOff>
      <xdr:row>0</xdr:row>
      <xdr:rowOff>0</xdr:rowOff>
    </xdr:from>
    <xdr:to>
      <xdr:col>6</xdr:col>
      <xdr:colOff>580666</xdr:colOff>
      <xdr:row>1</xdr:row>
      <xdr:rowOff>336969</xdr:rowOff>
    </xdr:to>
    <xdr:pic>
      <xdr:nvPicPr>
        <xdr:cNvPr id="6" name="Imagem 5" descr="Logotipo&#10;&#10;O conteúdo gerado por IA pode estar incorreto.">
          <a:extLst>
            <a:ext uri="{FF2B5EF4-FFF2-40B4-BE49-F238E27FC236}">
              <a16:creationId xmlns:a16="http://schemas.microsoft.com/office/drawing/2014/main" id="{C2101884-B7D0-4DE9-85CB-F1DCFA88B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53897" y="0"/>
          <a:ext cx="1337094" cy="13370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ARIO\Global\Global_PLANILHA_DE_CUSTOS_ATUALIZAD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ronograma"/>
      <sheetName val="1.1-M-de-O Fixa"/>
      <sheetName val="Encar Eletromecan"/>
      <sheetName val="Eletri Diu"/>
      <sheetName val="Eletri Adm"/>
      <sheetName val="Eletri Not"/>
      <sheetName val="Mec Manut Adm"/>
      <sheetName val="Mec Apar Adm"/>
      <sheetName val="Mec Apar Diu"/>
      <sheetName val="Aux Meca Adm"/>
      <sheetName val="Oper Gses"/>
      <sheetName val="Ajud Manut Diu"/>
      <sheetName val="Ajud Manut Adm"/>
      <sheetName val="Ajud Manut Not"/>
      <sheetName val="Encar Civil"/>
      <sheetName val="Serralheiro"/>
      <sheetName val="Pintor"/>
      <sheetName val="Pedreiro"/>
      <sheetName val="Carpinteiro"/>
      <sheetName val="Encan Diu"/>
      <sheetName val="Encan Adm"/>
      <sheetName val="Ajud comum"/>
      <sheetName val="Tec secret"/>
      <sheetName val="Aux Almox"/>
      <sheetName val="Encargos sociais"/>
      <sheetName val="Insumos"/>
      <sheetName val="1.4-Mobilização e Desmobilizaç"/>
      <sheetName val="CITL - Serviço"/>
      <sheetName val="CITL - Material"/>
      <sheetName val="CPU Mobiliári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D11">
            <v>10</v>
          </cell>
        </row>
        <row r="12">
          <cell r="D12">
            <v>9.09</v>
          </cell>
        </row>
        <row r="13">
          <cell r="D13">
            <v>13.15</v>
          </cell>
        </row>
      </sheetData>
      <sheetData sheetId="29"/>
      <sheetData sheetId="30">
        <row r="11">
          <cell r="B11" t="str">
            <v>Mobiliário</v>
          </cell>
          <cell r="F11">
            <v>20269</v>
          </cell>
        </row>
      </sheetData>
      <sheetData sheetId="3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35E52-E40A-4274-BA05-5C834BB7A2B4}">
  <dimension ref="B8:N33"/>
  <sheetViews>
    <sheetView showGridLines="0" workbookViewId="0">
      <selection activeCell="R22" sqref="R22"/>
    </sheetView>
  </sheetViews>
  <sheetFormatPr defaultRowHeight="15" x14ac:dyDescent="0.25"/>
  <cols>
    <col min="10" max="10" width="23.42578125" customWidth="1"/>
  </cols>
  <sheetData>
    <row r="8" spans="2:13" ht="15.75" x14ac:dyDescent="0.25">
      <c r="B8" s="185" t="s">
        <v>343</v>
      </c>
      <c r="C8" s="185"/>
      <c r="D8" s="186"/>
      <c r="E8" s="186"/>
      <c r="F8" s="186"/>
      <c r="G8" s="186"/>
      <c r="H8" s="186"/>
      <c r="I8" s="186"/>
      <c r="J8" s="186"/>
      <c r="K8" s="186"/>
      <c r="L8" s="186"/>
      <c r="M8" s="186"/>
    </row>
    <row r="9" spans="2:13" ht="15.75" x14ac:dyDescent="0.25">
      <c r="B9" s="185" t="s">
        <v>320</v>
      </c>
      <c r="C9" s="185"/>
      <c r="D9" s="186"/>
      <c r="E9" s="186"/>
      <c r="F9" s="186"/>
      <c r="G9" s="186"/>
      <c r="H9" s="186"/>
      <c r="I9" s="186"/>
      <c r="J9" s="186"/>
      <c r="K9" s="186"/>
      <c r="L9" s="186"/>
      <c r="M9" s="186"/>
    </row>
    <row r="10" spans="2:13" ht="15.75" x14ac:dyDescent="0.25">
      <c r="B10" s="185" t="s">
        <v>344</v>
      </c>
      <c r="C10" s="185"/>
      <c r="D10" s="186"/>
      <c r="E10" s="186"/>
      <c r="F10" s="186"/>
      <c r="G10" s="186"/>
      <c r="H10" s="186"/>
      <c r="I10" s="186"/>
      <c r="J10" s="186"/>
      <c r="K10" s="186"/>
      <c r="L10" s="186"/>
      <c r="M10" s="186"/>
    </row>
    <row r="11" spans="2:13" ht="15.75" x14ac:dyDescent="0.25">
      <c r="B11" s="185" t="s">
        <v>312</v>
      </c>
      <c r="C11" s="185"/>
      <c r="D11" s="186"/>
      <c r="E11" s="186"/>
      <c r="F11" s="186"/>
      <c r="G11" s="186"/>
      <c r="H11" s="186"/>
      <c r="I11" s="186"/>
      <c r="J11" s="186"/>
      <c r="K11" s="186"/>
      <c r="L11" s="186"/>
      <c r="M11" s="186"/>
    </row>
    <row r="13" spans="2:13" ht="15.75" thickBot="1" x14ac:dyDescent="0.3"/>
    <row r="14" spans="2:13" ht="15.75" x14ac:dyDescent="0.25">
      <c r="B14" s="187" t="s">
        <v>321</v>
      </c>
      <c r="C14" s="188"/>
      <c r="D14" s="189"/>
      <c r="E14" s="189"/>
      <c r="F14" s="189"/>
      <c r="G14" s="189"/>
      <c r="H14" s="189"/>
      <c r="I14" s="189"/>
      <c r="J14" s="189"/>
      <c r="K14" s="189"/>
      <c r="L14" s="189"/>
      <c r="M14" s="190"/>
    </row>
    <row r="15" spans="2:13" ht="15.75" x14ac:dyDescent="0.25">
      <c r="B15" s="159" t="s">
        <v>322</v>
      </c>
      <c r="C15" s="160"/>
      <c r="D15" s="161"/>
      <c r="E15" s="161"/>
      <c r="F15" s="161"/>
      <c r="G15" s="161"/>
      <c r="H15" s="161"/>
      <c r="I15" s="161"/>
      <c r="J15" s="161"/>
      <c r="K15" s="161"/>
      <c r="L15" s="161"/>
      <c r="M15" s="162"/>
    </row>
    <row r="16" spans="2:13" ht="15.75" x14ac:dyDescent="0.25">
      <c r="B16" s="159" t="s">
        <v>323</v>
      </c>
      <c r="C16" s="160"/>
      <c r="D16" s="161"/>
      <c r="E16" s="161"/>
      <c r="F16" s="161"/>
      <c r="G16" s="161"/>
      <c r="H16" s="161"/>
      <c r="I16" s="161"/>
      <c r="J16" s="161" t="s">
        <v>324</v>
      </c>
      <c r="K16" s="161"/>
      <c r="L16" s="161"/>
      <c r="M16" s="162"/>
    </row>
    <row r="17" spans="2:14" ht="15.75" x14ac:dyDescent="0.25">
      <c r="B17" s="159" t="s">
        <v>325</v>
      </c>
      <c r="C17" s="160"/>
      <c r="D17" s="161"/>
      <c r="E17" s="161"/>
      <c r="F17" s="161"/>
      <c r="G17" s="161"/>
      <c r="H17" s="161"/>
      <c r="I17" s="161"/>
      <c r="J17" s="161"/>
      <c r="K17" s="161"/>
      <c r="L17" s="161"/>
      <c r="M17" s="162"/>
    </row>
    <row r="18" spans="2:14" ht="15.75" x14ac:dyDescent="0.25">
      <c r="B18" s="159" t="s">
        <v>326</v>
      </c>
      <c r="C18" s="160"/>
      <c r="D18" s="161"/>
      <c r="E18" s="161"/>
      <c r="F18" s="161"/>
      <c r="G18" s="161" t="s">
        <v>327</v>
      </c>
      <c r="H18" s="161"/>
      <c r="I18" s="161"/>
      <c r="J18" s="161" t="s">
        <v>328</v>
      </c>
      <c r="K18" s="161"/>
      <c r="L18" s="161"/>
      <c r="M18" s="162"/>
    </row>
    <row r="19" spans="2:14" ht="15.75" x14ac:dyDescent="0.25">
      <c r="B19" s="159" t="s">
        <v>329</v>
      </c>
      <c r="C19" s="160"/>
      <c r="D19" s="161"/>
      <c r="E19" s="161"/>
      <c r="F19" s="161"/>
      <c r="G19" s="161"/>
      <c r="H19" s="161"/>
      <c r="I19" s="161"/>
      <c r="J19" s="161" t="s">
        <v>330</v>
      </c>
      <c r="K19" s="161"/>
      <c r="L19" s="161"/>
      <c r="M19" s="162"/>
    </row>
    <row r="20" spans="2:14" ht="15.75" x14ac:dyDescent="0.25">
      <c r="B20" s="163" t="s">
        <v>0</v>
      </c>
      <c r="C20" s="164"/>
      <c r="D20" s="165"/>
      <c r="E20" s="165"/>
      <c r="F20" s="165"/>
      <c r="G20" s="165"/>
      <c r="H20" s="165"/>
      <c r="I20" s="165"/>
      <c r="J20" s="165"/>
      <c r="K20" s="165"/>
      <c r="L20" s="165"/>
      <c r="M20" s="166"/>
    </row>
    <row r="21" spans="2:14" ht="15.75" x14ac:dyDescent="0.25">
      <c r="B21" s="247" t="s">
        <v>313</v>
      </c>
      <c r="C21" s="247" t="s">
        <v>1</v>
      </c>
      <c r="D21" s="248" t="s">
        <v>2</v>
      </c>
      <c r="E21" s="248"/>
      <c r="F21" s="248"/>
      <c r="G21" s="248"/>
      <c r="H21" s="248"/>
      <c r="I21" s="248"/>
      <c r="J21" s="248"/>
      <c r="K21" s="249" t="s">
        <v>3</v>
      </c>
      <c r="L21" s="250"/>
      <c r="M21" s="251" t="s">
        <v>4</v>
      </c>
      <c r="N21" s="9"/>
    </row>
    <row r="22" spans="2:14" ht="95.25" customHeight="1" x14ac:dyDescent="0.25">
      <c r="B22" s="252" t="s">
        <v>314</v>
      </c>
      <c r="C22" s="253">
        <v>1</v>
      </c>
      <c r="D22" s="254" t="s">
        <v>315</v>
      </c>
      <c r="E22" s="254"/>
      <c r="F22" s="254"/>
      <c r="G22" s="254"/>
      <c r="H22" s="254"/>
      <c r="I22" s="254"/>
      <c r="J22" s="254"/>
      <c r="K22" s="249" t="s">
        <v>141</v>
      </c>
      <c r="L22" s="250"/>
      <c r="M22" s="255">
        <v>12</v>
      </c>
      <c r="N22" s="9"/>
    </row>
    <row r="23" spans="2:14" ht="45" customHeight="1" x14ac:dyDescent="0.25">
      <c r="B23" s="256"/>
      <c r="C23" s="257">
        <v>2</v>
      </c>
      <c r="D23" s="258" t="s">
        <v>316</v>
      </c>
      <c r="E23" s="258"/>
      <c r="F23" s="258"/>
      <c r="G23" s="258"/>
      <c r="H23" s="258"/>
      <c r="I23" s="258"/>
      <c r="J23" s="258"/>
      <c r="K23" s="249" t="s">
        <v>311</v>
      </c>
      <c r="L23" s="250"/>
      <c r="M23" s="255">
        <v>4</v>
      </c>
    </row>
    <row r="24" spans="2:14" x14ac:dyDescent="0.25">
      <c r="B24" s="178" t="s">
        <v>331</v>
      </c>
      <c r="C24" s="179"/>
      <c r="D24" s="179"/>
      <c r="E24" s="179"/>
      <c r="F24" s="179"/>
      <c r="G24" s="182">
        <v>0</v>
      </c>
      <c r="H24" s="179"/>
      <c r="I24" s="179"/>
      <c r="J24" s="179"/>
      <c r="K24" s="179"/>
      <c r="L24" s="179"/>
      <c r="M24" s="183"/>
    </row>
    <row r="25" spans="2:14" x14ac:dyDescent="0.25">
      <c r="B25" s="180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4"/>
    </row>
    <row r="26" spans="2:14" ht="15.75" x14ac:dyDescent="0.25">
      <c r="B26" s="163" t="s">
        <v>332</v>
      </c>
      <c r="C26" s="164"/>
      <c r="D26" s="165"/>
      <c r="E26" s="165"/>
      <c r="F26" s="165"/>
      <c r="G26" s="165"/>
      <c r="H26" s="165"/>
      <c r="I26" s="165"/>
      <c r="J26" s="165"/>
      <c r="K26" s="165"/>
      <c r="L26" s="165"/>
      <c r="M26" s="166"/>
    </row>
    <row r="27" spans="2:14" ht="15.75" x14ac:dyDescent="0.25">
      <c r="B27" s="171" t="s">
        <v>333</v>
      </c>
      <c r="C27" s="158"/>
      <c r="D27" s="172"/>
      <c r="E27" s="157" t="s">
        <v>334</v>
      </c>
      <c r="F27" s="173"/>
      <c r="G27" s="173"/>
      <c r="H27" s="174"/>
      <c r="I27" s="175"/>
      <c r="J27" s="172" t="s">
        <v>335</v>
      </c>
      <c r="K27" s="172"/>
      <c r="L27" s="172"/>
      <c r="M27" s="176"/>
    </row>
    <row r="28" spans="2:14" ht="15.75" x14ac:dyDescent="0.25">
      <c r="B28" s="171"/>
      <c r="C28" s="158"/>
      <c r="D28" s="172"/>
      <c r="E28" s="157" t="s">
        <v>345</v>
      </c>
      <c r="F28" s="173"/>
      <c r="G28" s="173"/>
      <c r="H28" s="174"/>
      <c r="I28" s="175"/>
      <c r="J28" s="157" t="s">
        <v>346</v>
      </c>
      <c r="K28" s="173"/>
      <c r="L28" s="173"/>
      <c r="M28" s="177"/>
    </row>
    <row r="29" spans="2:14" ht="15.75" x14ac:dyDescent="0.25">
      <c r="B29" s="163" t="s">
        <v>336</v>
      </c>
      <c r="C29" s="164"/>
      <c r="D29" s="165"/>
      <c r="E29" s="165"/>
      <c r="F29" s="165"/>
      <c r="G29" s="165"/>
      <c r="H29" s="165"/>
      <c r="I29" s="165"/>
      <c r="J29" s="165"/>
      <c r="K29" s="165"/>
      <c r="L29" s="165"/>
      <c r="M29" s="166"/>
    </row>
    <row r="30" spans="2:14" ht="15.75" x14ac:dyDescent="0.25">
      <c r="B30" s="159" t="s">
        <v>361</v>
      </c>
      <c r="C30" s="160"/>
      <c r="D30" s="161"/>
      <c r="E30" s="161"/>
      <c r="F30" s="161"/>
      <c r="G30" s="161"/>
      <c r="H30" s="161"/>
      <c r="I30" s="161" t="s">
        <v>337</v>
      </c>
      <c r="J30" s="161"/>
      <c r="K30" s="161"/>
      <c r="L30" s="161" t="s">
        <v>338</v>
      </c>
      <c r="M30" s="162"/>
    </row>
    <row r="31" spans="2:14" ht="15.75" x14ac:dyDescent="0.25">
      <c r="B31" s="163" t="s">
        <v>339</v>
      </c>
      <c r="C31" s="164"/>
      <c r="D31" s="165"/>
      <c r="E31" s="165"/>
      <c r="F31" s="165"/>
      <c r="G31" s="165"/>
      <c r="H31" s="165"/>
      <c r="I31" s="165"/>
      <c r="J31" s="165"/>
      <c r="K31" s="165"/>
      <c r="L31" s="165"/>
      <c r="M31" s="166"/>
    </row>
    <row r="32" spans="2:14" ht="15.75" x14ac:dyDescent="0.25">
      <c r="B32" s="159" t="s">
        <v>340</v>
      </c>
      <c r="C32" s="160"/>
      <c r="D32" s="161"/>
      <c r="E32" s="161"/>
      <c r="F32" s="161"/>
      <c r="G32" s="161"/>
      <c r="H32" s="161"/>
      <c r="I32" s="161"/>
      <c r="J32" s="161"/>
      <c r="K32" s="161"/>
      <c r="L32" s="161"/>
      <c r="M32" s="162"/>
    </row>
    <row r="33" spans="2:13" ht="16.5" thickBot="1" x14ac:dyDescent="0.3">
      <c r="B33" s="167" t="s">
        <v>341</v>
      </c>
      <c r="C33" s="168"/>
      <c r="D33" s="169"/>
      <c r="E33" s="169"/>
      <c r="F33" s="169" t="s">
        <v>342</v>
      </c>
      <c r="G33" s="169"/>
      <c r="H33" s="169"/>
      <c r="I33" s="169"/>
      <c r="J33" s="169"/>
      <c r="K33" s="169"/>
      <c r="L33" s="169"/>
      <c r="M33" s="170"/>
    </row>
  </sheetData>
  <mergeCells count="38">
    <mergeCell ref="B15:M15"/>
    <mergeCell ref="B8:M8"/>
    <mergeCell ref="B9:M9"/>
    <mergeCell ref="B10:M10"/>
    <mergeCell ref="B11:M11"/>
    <mergeCell ref="B14:M14"/>
    <mergeCell ref="B16:I16"/>
    <mergeCell ref="J16:M16"/>
    <mergeCell ref="B17:M17"/>
    <mergeCell ref="B18:F18"/>
    <mergeCell ref="G18:I18"/>
    <mergeCell ref="J18:M18"/>
    <mergeCell ref="B19:I19"/>
    <mergeCell ref="J19:M19"/>
    <mergeCell ref="B20:M20"/>
    <mergeCell ref="D21:J21"/>
    <mergeCell ref="K21:L21"/>
    <mergeCell ref="B31:M31"/>
    <mergeCell ref="B32:M32"/>
    <mergeCell ref="B33:E33"/>
    <mergeCell ref="F33:M33"/>
    <mergeCell ref="B27:D28"/>
    <mergeCell ref="E27:I27"/>
    <mergeCell ref="J27:M27"/>
    <mergeCell ref="E28:I28"/>
    <mergeCell ref="J28:M28"/>
    <mergeCell ref="B29:M29"/>
    <mergeCell ref="D22:J22"/>
    <mergeCell ref="K22:L22"/>
    <mergeCell ref="B22:B23"/>
    <mergeCell ref="B30:H30"/>
    <mergeCell ref="I30:K30"/>
    <mergeCell ref="L30:M30"/>
    <mergeCell ref="D23:J23"/>
    <mergeCell ref="K23:L23"/>
    <mergeCell ref="B24:F25"/>
    <mergeCell ref="G24:M25"/>
    <mergeCell ref="B26:M26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O27"/>
  <sheetViews>
    <sheetView showGridLines="0" tabSelected="1" zoomScaleNormal="100" zoomScaleSheetLayoutView="100" workbookViewId="0">
      <selection activeCell="K7" sqref="K7"/>
    </sheetView>
  </sheetViews>
  <sheetFormatPr defaultRowHeight="15" x14ac:dyDescent="0.25"/>
  <cols>
    <col min="2" max="2" width="8" customWidth="1"/>
    <col min="3" max="3" width="56.85546875" customWidth="1"/>
    <col min="4" max="4" width="10" customWidth="1"/>
    <col min="5" max="5" width="12.85546875" customWidth="1"/>
    <col min="6" max="6" width="14.140625" customWidth="1"/>
    <col min="7" max="7" width="17.7109375" customWidth="1"/>
    <col min="8" max="8" width="11.140625" customWidth="1"/>
    <col min="9" max="9" width="18" bestFit="1" customWidth="1"/>
    <col min="11" max="11" width="14.28515625" bestFit="1" customWidth="1"/>
  </cols>
  <sheetData>
    <row r="1" spans="2:15" ht="78.75" customHeight="1" x14ac:dyDescent="0.25">
      <c r="B1" s="193"/>
      <c r="C1" s="193"/>
      <c r="D1" s="193"/>
      <c r="E1" s="193"/>
      <c r="F1" s="193"/>
      <c r="G1" s="193"/>
    </row>
    <row r="2" spans="2:15" ht="36" customHeight="1" x14ac:dyDescent="0.25">
      <c r="B2" s="194"/>
      <c r="C2" s="194"/>
      <c r="D2" s="194"/>
      <c r="E2" s="194"/>
      <c r="F2" s="194"/>
      <c r="G2" s="194"/>
    </row>
    <row r="3" spans="2:15" ht="21.75" customHeight="1" x14ac:dyDescent="0.25">
      <c r="B3" s="185" t="s">
        <v>343</v>
      </c>
      <c r="C3" s="185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2:15" ht="15.75" x14ac:dyDescent="0.25">
      <c r="B4" s="185" t="s">
        <v>320</v>
      </c>
      <c r="C4" s="185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2:15" ht="15.75" x14ac:dyDescent="0.25">
      <c r="B5" s="185" t="s">
        <v>344</v>
      </c>
      <c r="C5" s="185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2:15" ht="16.5" thickBot="1" x14ac:dyDescent="0.3">
      <c r="B6" s="185" t="s">
        <v>312</v>
      </c>
      <c r="C6" s="185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2:15" x14ac:dyDescent="0.25">
      <c r="B7" s="195" t="s">
        <v>347</v>
      </c>
      <c r="C7" s="196"/>
      <c r="D7" s="196"/>
      <c r="E7" s="196"/>
      <c r="F7" s="196"/>
      <c r="G7" s="197"/>
    </row>
    <row r="8" spans="2:15" ht="38.25" x14ac:dyDescent="0.25">
      <c r="B8" s="1" t="s">
        <v>1</v>
      </c>
      <c r="C8" s="88" t="s">
        <v>2</v>
      </c>
      <c r="D8" s="88" t="s">
        <v>5</v>
      </c>
      <c r="E8" s="88" t="s">
        <v>6</v>
      </c>
      <c r="F8" s="88" t="s">
        <v>310</v>
      </c>
      <c r="G8" s="148" t="s">
        <v>7</v>
      </c>
    </row>
    <row r="9" spans="2:15" x14ac:dyDescent="0.25">
      <c r="B9" s="2">
        <v>1</v>
      </c>
      <c r="C9" s="94" t="s">
        <v>318</v>
      </c>
      <c r="D9" s="95"/>
      <c r="E9" s="89"/>
      <c r="F9" s="96"/>
      <c r="G9" s="5">
        <f>SUBTOTAL(9,G10:G17)</f>
        <v>0</v>
      </c>
      <c r="I9" s="147"/>
    </row>
    <row r="10" spans="2:15" x14ac:dyDescent="0.25">
      <c r="B10" s="149" t="s">
        <v>8</v>
      </c>
      <c r="C10" s="155" t="s">
        <v>349</v>
      </c>
      <c r="D10" s="151" t="s">
        <v>317</v>
      </c>
      <c r="E10" s="152">
        <v>12</v>
      </c>
      <c r="F10" s="244">
        <v>0</v>
      </c>
      <c r="G10" s="154">
        <f>E10*F10</f>
        <v>0</v>
      </c>
    </row>
    <row r="11" spans="2:15" x14ac:dyDescent="0.25">
      <c r="B11" s="149" t="s">
        <v>142</v>
      </c>
      <c r="C11" s="155" t="s">
        <v>350</v>
      </c>
      <c r="D11" s="151" t="s">
        <v>317</v>
      </c>
      <c r="E11" s="152">
        <v>12</v>
      </c>
      <c r="F11" s="244">
        <v>0</v>
      </c>
      <c r="G11" s="154">
        <f t="shared" ref="G11:G17" si="0">E11*F11</f>
        <v>0</v>
      </c>
    </row>
    <row r="12" spans="2:15" x14ac:dyDescent="0.25">
      <c r="B12" s="149" t="s">
        <v>143</v>
      </c>
      <c r="C12" s="155" t="s">
        <v>351</v>
      </c>
      <c r="D12" s="151" t="s">
        <v>317</v>
      </c>
      <c r="E12" s="152">
        <v>12</v>
      </c>
      <c r="F12" s="244">
        <v>0</v>
      </c>
      <c r="G12" s="154">
        <f t="shared" si="0"/>
        <v>0</v>
      </c>
    </row>
    <row r="13" spans="2:15" x14ac:dyDescent="0.25">
      <c r="B13" s="149" t="s">
        <v>144</v>
      </c>
      <c r="C13" s="155" t="s">
        <v>352</v>
      </c>
      <c r="D13" s="151" t="s">
        <v>317</v>
      </c>
      <c r="E13" s="152">
        <v>12</v>
      </c>
      <c r="F13" s="244">
        <v>0</v>
      </c>
      <c r="G13" s="154">
        <f t="shared" si="0"/>
        <v>0</v>
      </c>
    </row>
    <row r="14" spans="2:15" x14ac:dyDescent="0.25">
      <c r="B14" s="149" t="s">
        <v>145</v>
      </c>
      <c r="C14" s="155" t="s">
        <v>353</v>
      </c>
      <c r="D14" s="151" t="s">
        <v>317</v>
      </c>
      <c r="E14" s="152">
        <v>12</v>
      </c>
      <c r="F14" s="244">
        <v>0</v>
      </c>
      <c r="G14" s="154">
        <f t="shared" si="0"/>
        <v>0</v>
      </c>
    </row>
    <row r="15" spans="2:15" x14ac:dyDescent="0.25">
      <c r="B15" s="149" t="s">
        <v>146</v>
      </c>
      <c r="C15" s="155" t="s">
        <v>354</v>
      </c>
      <c r="D15" s="151" t="s">
        <v>317</v>
      </c>
      <c r="E15" s="152">
        <v>12</v>
      </c>
      <c r="F15" s="244">
        <v>0</v>
      </c>
      <c r="G15" s="154">
        <f t="shared" si="0"/>
        <v>0</v>
      </c>
    </row>
    <row r="16" spans="2:15" x14ac:dyDescent="0.25">
      <c r="B16" s="149" t="s">
        <v>147</v>
      </c>
      <c r="C16" s="155" t="s">
        <v>355</v>
      </c>
      <c r="D16" s="151" t="s">
        <v>317</v>
      </c>
      <c r="E16" s="152">
        <v>12</v>
      </c>
      <c r="F16" s="244">
        <v>0</v>
      </c>
      <c r="G16" s="154">
        <f t="shared" si="0"/>
        <v>0</v>
      </c>
    </row>
    <row r="17" spans="2:11" x14ac:dyDescent="0.25">
      <c r="B17" s="149" t="s">
        <v>148</v>
      </c>
      <c r="C17" s="155" t="s">
        <v>356</v>
      </c>
      <c r="D17" s="151" t="s">
        <v>317</v>
      </c>
      <c r="E17" s="152">
        <v>12</v>
      </c>
      <c r="F17" s="244">
        <v>0</v>
      </c>
      <c r="G17" s="154">
        <f t="shared" si="0"/>
        <v>0</v>
      </c>
      <c r="K17" s="147"/>
    </row>
    <row r="18" spans="2:11" ht="18.75" customHeight="1" x14ac:dyDescent="0.25">
      <c r="B18" s="2">
        <v>2</v>
      </c>
      <c r="C18" s="94" t="s">
        <v>357</v>
      </c>
      <c r="D18" s="95"/>
      <c r="E18" s="89"/>
      <c r="F18" s="96"/>
      <c r="G18" s="5">
        <f>SUBTOTAL(9,G19)</f>
        <v>0</v>
      </c>
    </row>
    <row r="19" spans="2:11" x14ac:dyDescent="0.25">
      <c r="B19" s="149" t="s">
        <v>9</v>
      </c>
      <c r="C19" s="150" t="s">
        <v>358</v>
      </c>
      <c r="D19" s="151" t="s">
        <v>317</v>
      </c>
      <c r="E19" s="152">
        <v>12</v>
      </c>
      <c r="F19" s="244">
        <v>0</v>
      </c>
      <c r="G19" s="154">
        <f>E19*F19</f>
        <v>0</v>
      </c>
    </row>
    <row r="20" spans="2:11" x14ac:dyDescent="0.25">
      <c r="B20" s="2">
        <v>3</v>
      </c>
      <c r="C20" s="156" t="s">
        <v>319</v>
      </c>
      <c r="D20" s="95"/>
      <c r="E20" s="89"/>
      <c r="F20" s="96"/>
      <c r="G20" s="5">
        <f>SUBTOTAL(9,G21)</f>
        <v>0</v>
      </c>
    </row>
    <row r="21" spans="2:11" x14ac:dyDescent="0.25">
      <c r="B21" s="149" t="s">
        <v>362</v>
      </c>
      <c r="C21" s="155" t="s">
        <v>359</v>
      </c>
      <c r="D21" s="151" t="s">
        <v>311</v>
      </c>
      <c r="E21" s="152">
        <v>1</v>
      </c>
      <c r="F21" s="153"/>
      <c r="G21" s="245">
        <v>0</v>
      </c>
    </row>
    <row r="22" spans="2:11" x14ac:dyDescent="0.25">
      <c r="B22" s="2">
        <v>4</v>
      </c>
      <c r="C22" s="156" t="s">
        <v>360</v>
      </c>
      <c r="D22" s="95"/>
      <c r="E22" s="89"/>
      <c r="F22" s="96"/>
      <c r="G22" s="5">
        <f>SUBTOTAL(9,G23:G26)</f>
        <v>0</v>
      </c>
    </row>
    <row r="23" spans="2:11" x14ac:dyDescent="0.25">
      <c r="B23" s="149" t="s">
        <v>348</v>
      </c>
      <c r="C23" s="155" t="s">
        <v>349</v>
      </c>
      <c r="D23" s="151" t="s">
        <v>311</v>
      </c>
      <c r="E23" s="152">
        <v>1</v>
      </c>
      <c r="F23" s="153"/>
      <c r="G23" s="245">
        <v>0</v>
      </c>
    </row>
    <row r="24" spans="2:11" x14ac:dyDescent="0.25">
      <c r="B24" s="149" t="s">
        <v>363</v>
      </c>
      <c r="C24" s="155" t="s">
        <v>350</v>
      </c>
      <c r="D24" s="151" t="s">
        <v>311</v>
      </c>
      <c r="E24" s="152">
        <v>1</v>
      </c>
      <c r="F24" s="153"/>
      <c r="G24" s="245">
        <v>0</v>
      </c>
    </row>
    <row r="25" spans="2:11" x14ac:dyDescent="0.25">
      <c r="B25" s="149" t="s">
        <v>364</v>
      </c>
      <c r="C25" s="155" t="s">
        <v>351</v>
      </c>
      <c r="D25" s="151" t="s">
        <v>311</v>
      </c>
      <c r="E25" s="152">
        <v>1</v>
      </c>
      <c r="F25" s="153"/>
      <c r="G25" s="245">
        <v>0</v>
      </c>
    </row>
    <row r="26" spans="2:11" x14ac:dyDescent="0.25">
      <c r="B26" s="149" t="s">
        <v>365</v>
      </c>
      <c r="C26" s="155" t="s">
        <v>352</v>
      </c>
      <c r="D26" s="151" t="s">
        <v>311</v>
      </c>
      <c r="E26" s="152">
        <v>1</v>
      </c>
      <c r="F26" s="153"/>
      <c r="G26" s="245">
        <v>0</v>
      </c>
    </row>
    <row r="27" spans="2:11" ht="15.75" thickBot="1" x14ac:dyDescent="0.3">
      <c r="B27" s="191" t="s">
        <v>10</v>
      </c>
      <c r="C27" s="192"/>
      <c r="D27" s="192"/>
      <c r="E27" s="192"/>
      <c r="F27" s="192"/>
      <c r="G27" s="246">
        <f>SUBTOTAL(9,G9:G26)</f>
        <v>0</v>
      </c>
    </row>
  </sheetData>
  <mergeCells count="8">
    <mergeCell ref="B1:G1"/>
    <mergeCell ref="B2:G2"/>
    <mergeCell ref="B7:G7"/>
    <mergeCell ref="B27:F27"/>
    <mergeCell ref="B3:O3"/>
    <mergeCell ref="B4:O4"/>
    <mergeCell ref="B5:O5"/>
    <mergeCell ref="B6:O6"/>
  </mergeCells>
  <phoneticPr fontId="36" type="noConversion"/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AE70-D687-4DE6-B3DB-B7322CB260D0}">
  <dimension ref="A1:L97"/>
  <sheetViews>
    <sheetView view="pageBreakPreview" topLeftCell="A68" zoomScaleNormal="85" zoomScaleSheetLayoutView="100" workbookViewId="0">
      <selection activeCell="B60" sqref="B60"/>
    </sheetView>
  </sheetViews>
  <sheetFormatPr defaultRowHeight="15" x14ac:dyDescent="0.25"/>
  <cols>
    <col min="1" max="1" width="5.7109375" bestFit="1" customWidth="1"/>
    <col min="2" max="2" width="74.140625" bestFit="1" customWidth="1"/>
    <col min="3" max="3" width="8.28515625" bestFit="1" customWidth="1"/>
    <col min="4" max="4" width="9.85546875" bestFit="1" customWidth="1"/>
    <col min="5" max="5" width="17" bestFit="1" customWidth="1"/>
    <col min="6" max="8" width="12.140625" bestFit="1" customWidth="1"/>
    <col min="9" max="11" width="9.5703125" customWidth="1"/>
  </cols>
  <sheetData>
    <row r="1" spans="1:12" ht="15.75" x14ac:dyDescent="0.25">
      <c r="A1" s="185" t="e">
        <f>#REF!</f>
        <v>#REF!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2" ht="15.75" x14ac:dyDescent="0.25">
      <c r="A2" s="185" t="e">
        <f>#REF!</f>
        <v>#REF!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15.75" x14ac:dyDescent="0.25">
      <c r="A3" s="185" t="e">
        <f>#REF!</f>
        <v>#REF!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15.75" x14ac:dyDescent="0.25">
      <c r="A4" s="185" t="e">
        <f>#REF!</f>
        <v>#REF!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6" spans="1:12" ht="15.75" x14ac:dyDescent="0.25">
      <c r="A6" s="201" t="s">
        <v>12</v>
      </c>
      <c r="B6" s="201"/>
      <c r="C6" s="201"/>
      <c r="D6" s="201"/>
      <c r="E6" s="201"/>
      <c r="F6" s="201"/>
      <c r="G6" s="201"/>
      <c r="H6" s="201"/>
    </row>
    <row r="7" spans="1:12" ht="15.75" x14ac:dyDescent="0.25">
      <c r="A7" s="201" t="s">
        <v>13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</row>
    <row r="8" spans="1:12" ht="15.75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2" ht="15.75" x14ac:dyDescent="0.25">
      <c r="A9" s="202" t="s">
        <v>14</v>
      </c>
      <c r="B9" s="203"/>
      <c r="C9" s="203"/>
      <c r="D9" s="204"/>
      <c r="E9" s="53"/>
      <c r="F9" s="53"/>
      <c r="G9" s="53"/>
      <c r="H9" s="53"/>
      <c r="I9" s="53"/>
      <c r="J9" s="53"/>
      <c r="K9" s="53"/>
    </row>
    <row r="10" spans="1:12" ht="15.75" x14ac:dyDescent="0.25">
      <c r="A10" s="97">
        <v>1</v>
      </c>
      <c r="B10" s="98" t="s">
        <v>15</v>
      </c>
      <c r="C10" s="198"/>
      <c r="D10" s="199"/>
      <c r="E10" s="53"/>
      <c r="F10" s="53"/>
      <c r="G10" s="53"/>
      <c r="H10" s="53"/>
      <c r="I10" s="53"/>
      <c r="J10" s="53"/>
      <c r="K10" s="53"/>
    </row>
    <row r="11" spans="1:12" ht="15.75" x14ac:dyDescent="0.25">
      <c r="A11" s="97">
        <v>2</v>
      </c>
      <c r="B11" s="98" t="s">
        <v>16</v>
      </c>
      <c r="C11" s="198" t="s">
        <v>17</v>
      </c>
      <c r="D11" s="199"/>
      <c r="E11" s="53"/>
      <c r="F11" s="53"/>
      <c r="G11" s="53"/>
      <c r="H11" s="53"/>
      <c r="I11" s="53"/>
      <c r="J11" s="53"/>
      <c r="K11" s="53"/>
    </row>
    <row r="12" spans="1:12" ht="15.75" x14ac:dyDescent="0.25">
      <c r="A12" s="97">
        <v>3</v>
      </c>
      <c r="B12" s="98" t="s">
        <v>18</v>
      </c>
      <c r="C12" s="205">
        <v>1807.34</v>
      </c>
      <c r="D12" s="199"/>
      <c r="E12" s="53"/>
      <c r="F12" s="53"/>
      <c r="G12" s="53"/>
      <c r="H12" s="53"/>
      <c r="I12" s="53"/>
      <c r="J12" s="53"/>
      <c r="K12" s="53"/>
    </row>
    <row r="13" spans="1:12" ht="15.75" x14ac:dyDescent="0.25">
      <c r="A13" s="97">
        <v>4</v>
      </c>
      <c r="B13" s="98" t="s">
        <v>19</v>
      </c>
      <c r="C13" s="198"/>
      <c r="D13" s="199"/>
      <c r="E13" s="53"/>
      <c r="F13" s="53"/>
      <c r="G13" s="53"/>
      <c r="H13" s="53"/>
      <c r="I13" s="53"/>
      <c r="J13" s="53"/>
      <c r="K13" s="53"/>
    </row>
    <row r="14" spans="1:12" ht="15.75" x14ac:dyDescent="0.25">
      <c r="A14" s="97">
        <v>5</v>
      </c>
      <c r="B14" s="98" t="s">
        <v>20</v>
      </c>
      <c r="C14" s="198"/>
      <c r="D14" s="199"/>
      <c r="E14" s="53"/>
      <c r="F14" s="53"/>
      <c r="G14" s="53"/>
      <c r="H14" s="53"/>
      <c r="I14" s="53"/>
      <c r="J14" s="53"/>
      <c r="K14" s="53"/>
    </row>
    <row r="15" spans="1:12" ht="15.75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</row>
    <row r="16" spans="1:12" x14ac:dyDescent="0.25">
      <c r="B16" s="99" t="s">
        <v>21</v>
      </c>
      <c r="C16" s="100" t="s">
        <v>22</v>
      </c>
      <c r="D16" s="18"/>
    </row>
    <row r="17" spans="1:11" x14ac:dyDescent="0.25">
      <c r="B17" s="101" t="s">
        <v>23</v>
      </c>
      <c r="C17" s="102">
        <v>4.4000000000000004</v>
      </c>
      <c r="D17" s="19"/>
    </row>
    <row r="18" spans="1:11" hidden="1" x14ac:dyDescent="0.25">
      <c r="B18" s="101" t="s">
        <v>24</v>
      </c>
      <c r="C18" s="102">
        <v>0</v>
      </c>
      <c r="D18" s="19"/>
    </row>
    <row r="19" spans="1:11" hidden="1" x14ac:dyDescent="0.25">
      <c r="B19" s="101" t="s">
        <v>25</v>
      </c>
      <c r="C19" s="102">
        <v>0</v>
      </c>
      <c r="D19" s="19"/>
    </row>
    <row r="20" spans="1:11" x14ac:dyDescent="0.25">
      <c r="B20" s="101" t="s">
        <v>26</v>
      </c>
      <c r="C20" s="102">
        <v>20</v>
      </c>
      <c r="D20" s="19"/>
    </row>
    <row r="21" spans="1:11" x14ac:dyDescent="0.25">
      <c r="B21" s="13"/>
      <c r="C21" s="13"/>
      <c r="D21" s="13"/>
    </row>
    <row r="22" spans="1:11" ht="15.75" thickBot="1" x14ac:dyDescent="0.3"/>
    <row r="23" spans="1:11" ht="64.5" thickBot="1" x14ac:dyDescent="0.3">
      <c r="A23" s="15" t="s">
        <v>27</v>
      </c>
      <c r="B23" s="15" t="s">
        <v>28</v>
      </c>
      <c r="C23" s="14" t="s">
        <v>29</v>
      </c>
      <c r="D23" s="15" t="s">
        <v>30</v>
      </c>
      <c r="E23" s="15" t="s">
        <v>31</v>
      </c>
      <c r="F23" s="15" t="s">
        <v>32</v>
      </c>
      <c r="G23" s="15" t="s">
        <v>33</v>
      </c>
      <c r="H23" s="15" t="s">
        <v>34</v>
      </c>
      <c r="I23" s="15" t="s">
        <v>35</v>
      </c>
      <c r="J23" s="15" t="s">
        <v>36</v>
      </c>
      <c r="K23" s="15" t="s">
        <v>37</v>
      </c>
    </row>
    <row r="24" spans="1:11" x14ac:dyDescent="0.25">
      <c r="A24" s="12" t="s">
        <v>8</v>
      </c>
      <c r="B24" s="99" t="s">
        <v>38</v>
      </c>
      <c r="C24" s="16"/>
      <c r="D24" s="16"/>
      <c r="E24" s="17"/>
      <c r="F24" s="17"/>
      <c r="G24" s="17"/>
      <c r="H24" s="17"/>
      <c r="I24" s="17"/>
      <c r="J24" s="17"/>
      <c r="K24" s="17"/>
    </row>
    <row r="25" spans="1:11" ht="30" x14ac:dyDescent="0.25">
      <c r="A25" s="20" t="s">
        <v>39</v>
      </c>
      <c r="B25" s="103" t="s">
        <v>40</v>
      </c>
      <c r="C25" s="104" t="s">
        <v>41</v>
      </c>
      <c r="D25" s="104">
        <v>1</v>
      </c>
      <c r="E25" s="105">
        <v>1</v>
      </c>
      <c r="F25" s="106">
        <f>E28</f>
        <v>1980.23</v>
      </c>
      <c r="G25" s="107" t="e">
        <f>F53</f>
        <v>#REF!</v>
      </c>
      <c r="H25" s="107" t="e">
        <f>D25*E25*G25</f>
        <v>#REF!</v>
      </c>
      <c r="I25" s="108" t="e">
        <f>G25/220</f>
        <v>#REF!</v>
      </c>
      <c r="J25" s="108" t="e">
        <f>$I25*1.5</f>
        <v>#REF!</v>
      </c>
      <c r="K25" s="108" t="e">
        <f>$I25*2</f>
        <v>#REF!</v>
      </c>
    </row>
    <row r="27" spans="1:11" x14ac:dyDescent="0.25">
      <c r="A27" s="97" t="s">
        <v>27</v>
      </c>
      <c r="B27" s="200" t="s">
        <v>42</v>
      </c>
      <c r="C27" s="200"/>
      <c r="D27" s="200"/>
      <c r="E27" s="200" t="s">
        <v>43</v>
      </c>
      <c r="F27" s="200"/>
    </row>
    <row r="28" spans="1:11" x14ac:dyDescent="0.25">
      <c r="A28" s="109" t="s">
        <v>39</v>
      </c>
      <c r="B28" s="206" t="str">
        <f>B25</f>
        <v>Eletromecânico de Manutenção de Elevadores, regime de trabalho administrativo</v>
      </c>
      <c r="C28" s="206"/>
      <c r="D28" s="206"/>
      <c r="E28" s="207">
        <v>1980.23</v>
      </c>
      <c r="F28" s="208"/>
    </row>
    <row r="29" spans="1:11" x14ac:dyDescent="0.25">
      <c r="A29" s="13"/>
      <c r="B29" s="13"/>
      <c r="C29" s="13"/>
    </row>
    <row r="30" spans="1:11" x14ac:dyDescent="0.25">
      <c r="A30" s="209" t="s">
        <v>44</v>
      </c>
      <c r="B30" s="209"/>
      <c r="C30" s="209"/>
      <c r="D30" s="209"/>
      <c r="E30" s="209"/>
      <c r="F30" s="209"/>
    </row>
    <row r="31" spans="1:11" x14ac:dyDescent="0.25">
      <c r="A31" s="110" t="s">
        <v>27</v>
      </c>
      <c r="B31" s="216" t="s">
        <v>45</v>
      </c>
      <c r="C31" s="217"/>
      <c r="D31" s="111" t="s">
        <v>46</v>
      </c>
      <c r="E31" s="112" t="s">
        <v>47</v>
      </c>
      <c r="F31" s="112" t="s">
        <v>48</v>
      </c>
    </row>
    <row r="32" spans="1:11" x14ac:dyDescent="0.25">
      <c r="A32" s="97" t="s">
        <v>49</v>
      </c>
      <c r="B32" s="98" t="s">
        <v>50</v>
      </c>
      <c r="C32" s="113"/>
      <c r="D32" s="85"/>
      <c r="F32" s="86">
        <f>SUBTOTAL(9,F33:F39)</f>
        <v>2200.63</v>
      </c>
    </row>
    <row r="33" spans="1:6" x14ac:dyDescent="0.25">
      <c r="A33" s="65"/>
      <c r="B33" s="114" t="s">
        <v>51</v>
      </c>
      <c r="C33" s="115"/>
      <c r="D33" s="68">
        <v>1</v>
      </c>
      <c r="E33" s="116">
        <f>E28</f>
        <v>1980.23</v>
      </c>
      <c r="F33" s="117">
        <f>E33*D33</f>
        <v>1980.23</v>
      </c>
    </row>
    <row r="34" spans="1:6" x14ac:dyDescent="0.25">
      <c r="A34" s="65"/>
      <c r="B34" s="66" t="s">
        <v>52</v>
      </c>
      <c r="C34" s="67"/>
      <c r="D34" s="68">
        <v>0</v>
      </c>
      <c r="E34" s="116">
        <v>0</v>
      </c>
      <c r="F34" s="117">
        <f t="shared" ref="F34:F52" si="0">E34*D34</f>
        <v>0</v>
      </c>
    </row>
    <row r="35" spans="1:6" x14ac:dyDescent="0.25">
      <c r="A35" s="65"/>
      <c r="B35" s="66" t="s">
        <v>53</v>
      </c>
      <c r="C35" s="67"/>
      <c r="D35" s="87">
        <v>0</v>
      </c>
      <c r="E35" s="116">
        <f>E28</f>
        <v>1980.23</v>
      </c>
      <c r="F35" s="117">
        <f t="shared" si="0"/>
        <v>0</v>
      </c>
    </row>
    <row r="36" spans="1:6" x14ac:dyDescent="0.25">
      <c r="A36" s="65"/>
      <c r="B36" s="66" t="s">
        <v>54</v>
      </c>
      <c r="C36" s="67"/>
      <c r="D36" s="87">
        <v>0.2</v>
      </c>
      <c r="E36" s="116">
        <v>1102</v>
      </c>
      <c r="F36" s="117">
        <f t="shared" si="0"/>
        <v>220.4</v>
      </c>
    </row>
    <row r="37" spans="1:6" x14ac:dyDescent="0.25">
      <c r="A37" s="65"/>
      <c r="B37" s="66" t="s">
        <v>55</v>
      </c>
      <c r="C37" s="67"/>
      <c r="D37" s="87">
        <v>0</v>
      </c>
      <c r="E37" s="116">
        <v>0</v>
      </c>
      <c r="F37" s="117">
        <f t="shared" si="0"/>
        <v>0</v>
      </c>
    </row>
    <row r="38" spans="1:6" x14ac:dyDescent="0.25">
      <c r="A38" s="65"/>
      <c r="B38" s="66" t="s">
        <v>56</v>
      </c>
      <c r="C38" s="67"/>
      <c r="D38" s="87">
        <v>0</v>
      </c>
      <c r="E38" s="116">
        <v>0</v>
      </c>
      <c r="F38" s="117">
        <f t="shared" si="0"/>
        <v>0</v>
      </c>
    </row>
    <row r="39" spans="1:6" x14ac:dyDescent="0.25">
      <c r="A39" s="65"/>
      <c r="B39" s="66" t="s">
        <v>57</v>
      </c>
      <c r="C39" s="67"/>
      <c r="D39" s="87">
        <v>0.2</v>
      </c>
      <c r="E39" s="116">
        <v>0</v>
      </c>
      <c r="F39" s="117">
        <f t="shared" si="0"/>
        <v>0</v>
      </c>
    </row>
    <row r="40" spans="1:6" x14ac:dyDescent="0.25">
      <c r="A40" s="97" t="s">
        <v>58</v>
      </c>
      <c r="B40" s="118" t="s">
        <v>59</v>
      </c>
      <c r="C40" s="84"/>
      <c r="D40" s="85"/>
      <c r="E40" s="86"/>
      <c r="F40" s="86">
        <f>SUBTOTAL(9,F41:F46)</f>
        <v>642.4</v>
      </c>
    </row>
    <row r="41" spans="1:6" x14ac:dyDescent="0.25">
      <c r="A41" s="65"/>
      <c r="B41" s="66" t="s">
        <v>23</v>
      </c>
      <c r="C41" s="67"/>
      <c r="D41" s="68">
        <v>46</v>
      </c>
      <c r="E41" s="116">
        <f>C17</f>
        <v>4.4000000000000004</v>
      </c>
      <c r="F41" s="117">
        <f t="shared" si="0"/>
        <v>202.4</v>
      </c>
    </row>
    <row r="42" spans="1:6" x14ac:dyDescent="0.25">
      <c r="A42" s="65"/>
      <c r="B42" s="66" t="s">
        <v>26</v>
      </c>
      <c r="C42" s="67"/>
      <c r="D42" s="68">
        <v>22</v>
      </c>
      <c r="E42" s="116">
        <f>C20</f>
        <v>20</v>
      </c>
      <c r="F42" s="117">
        <f t="shared" si="0"/>
        <v>440</v>
      </c>
    </row>
    <row r="43" spans="1:6" x14ac:dyDescent="0.25">
      <c r="A43" s="65"/>
      <c r="B43" s="66" t="s">
        <v>60</v>
      </c>
      <c r="C43" s="67"/>
      <c r="D43" s="68"/>
      <c r="E43" s="116">
        <v>4.12</v>
      </c>
      <c r="F43" s="117">
        <f t="shared" si="0"/>
        <v>0</v>
      </c>
    </row>
    <row r="44" spans="1:6" x14ac:dyDescent="0.25">
      <c r="A44" s="65"/>
      <c r="B44" s="66" t="s">
        <v>61</v>
      </c>
      <c r="C44" s="67"/>
      <c r="D44" s="68"/>
      <c r="E44" s="116">
        <v>10.66</v>
      </c>
      <c r="F44" s="117">
        <f t="shared" si="0"/>
        <v>0</v>
      </c>
    </row>
    <row r="45" spans="1:6" x14ac:dyDescent="0.25">
      <c r="A45" s="65"/>
      <c r="B45" s="66" t="s">
        <v>62</v>
      </c>
      <c r="C45" s="67"/>
      <c r="D45" s="68"/>
      <c r="E45" s="116">
        <v>110</v>
      </c>
      <c r="F45" s="117">
        <f t="shared" si="0"/>
        <v>0</v>
      </c>
    </row>
    <row r="46" spans="1:6" x14ac:dyDescent="0.25">
      <c r="A46" s="65"/>
      <c r="B46" s="66" t="s">
        <v>63</v>
      </c>
      <c r="C46" s="67"/>
      <c r="D46" s="68"/>
      <c r="E46" s="116">
        <v>260</v>
      </c>
      <c r="F46" s="117">
        <f t="shared" si="0"/>
        <v>0</v>
      </c>
    </row>
    <row r="47" spans="1:6" x14ac:dyDescent="0.25">
      <c r="A47" s="97" t="s">
        <v>64</v>
      </c>
      <c r="B47" s="118" t="s">
        <v>65</v>
      </c>
      <c r="C47" s="84"/>
      <c r="D47" s="85"/>
      <c r="E47" s="86"/>
      <c r="F47" s="117">
        <f>E47*D47</f>
        <v>0</v>
      </c>
    </row>
    <row r="48" spans="1:6" x14ac:dyDescent="0.25">
      <c r="A48" s="65"/>
      <c r="B48" s="66" t="s">
        <v>66</v>
      </c>
      <c r="C48" s="119"/>
      <c r="D48" s="68">
        <v>1</v>
      </c>
      <c r="E48" s="116" t="e">
        <f>#REF!</f>
        <v>#REF!</v>
      </c>
      <c r="F48" s="117" t="e">
        <f t="shared" si="0"/>
        <v>#REF!</v>
      </c>
    </row>
    <row r="49" spans="1:6" x14ac:dyDescent="0.25">
      <c r="A49" s="65"/>
      <c r="B49" s="66" t="s">
        <v>67</v>
      </c>
      <c r="C49" s="119"/>
      <c r="D49" s="68">
        <v>1</v>
      </c>
      <c r="E49" s="116" t="e">
        <f>#REF!</f>
        <v>#REF!</v>
      </c>
      <c r="F49" s="117" t="e">
        <f t="shared" si="0"/>
        <v>#REF!</v>
      </c>
    </row>
    <row r="50" spans="1:6" x14ac:dyDescent="0.25">
      <c r="A50" s="65"/>
      <c r="B50" s="66" t="s">
        <v>68</v>
      </c>
      <c r="C50" s="119"/>
      <c r="D50" s="68">
        <v>1</v>
      </c>
      <c r="E50" s="116" t="e">
        <f>#REF!</f>
        <v>#REF!</v>
      </c>
      <c r="F50" s="117" t="e">
        <f t="shared" si="0"/>
        <v>#REF!</v>
      </c>
    </row>
    <row r="51" spans="1:6" x14ac:dyDescent="0.25">
      <c r="A51" s="65"/>
      <c r="B51" s="66" t="s">
        <v>69</v>
      </c>
      <c r="C51" s="119"/>
      <c r="D51" s="68">
        <v>1</v>
      </c>
      <c r="E51" s="116" t="e">
        <f>#REF!</f>
        <v>#REF!</v>
      </c>
      <c r="F51" s="117" t="e">
        <f t="shared" si="0"/>
        <v>#REF!</v>
      </c>
    </row>
    <row r="52" spans="1:6" x14ac:dyDescent="0.25">
      <c r="A52" s="97" t="s">
        <v>70</v>
      </c>
      <c r="B52" s="118" t="s">
        <v>71</v>
      </c>
      <c r="C52" s="84"/>
      <c r="D52" s="120">
        <f>C97</f>
        <v>0.76034666666666673</v>
      </c>
      <c r="E52" s="86">
        <f>SUBTOTAL(9,F33:F39)</f>
        <v>2200.63</v>
      </c>
      <c r="F52" s="117">
        <f t="shared" si="0"/>
        <v>1673.2416850666668</v>
      </c>
    </row>
    <row r="53" spans="1:6" x14ac:dyDescent="0.25">
      <c r="A53" s="21"/>
      <c r="B53" s="22"/>
      <c r="C53" s="22"/>
      <c r="D53" s="212" t="s">
        <v>72</v>
      </c>
      <c r="E53" s="213"/>
      <c r="F53" s="121" t="e">
        <f>SUBTOTAL(9,F32:F52)</f>
        <v>#REF!</v>
      </c>
    </row>
    <row r="55" spans="1:6" ht="15.75" x14ac:dyDescent="0.25">
      <c r="A55" s="201" t="s">
        <v>73</v>
      </c>
      <c r="B55" s="201"/>
      <c r="C55" s="201"/>
      <c r="D55" s="201"/>
    </row>
    <row r="56" spans="1:6" ht="18.75" x14ac:dyDescent="0.3">
      <c r="B56" s="30"/>
      <c r="C56" s="30"/>
      <c r="D56" s="30"/>
    </row>
    <row r="57" spans="1:6" ht="33" x14ac:dyDescent="0.25">
      <c r="A57" s="214" t="s">
        <v>74</v>
      </c>
      <c r="B57" s="215"/>
      <c r="C57" s="122" t="s">
        <v>75</v>
      </c>
      <c r="D57" s="122" t="s">
        <v>76</v>
      </c>
    </row>
    <row r="58" spans="1:6" x14ac:dyDescent="0.25">
      <c r="A58" s="31" t="s">
        <v>77</v>
      </c>
      <c r="B58" t="s">
        <v>78</v>
      </c>
      <c r="C58" s="123">
        <v>0.2</v>
      </c>
      <c r="D58" s="123">
        <v>0.2</v>
      </c>
    </row>
    <row r="59" spans="1:6" x14ac:dyDescent="0.25">
      <c r="A59" s="31" t="s">
        <v>79</v>
      </c>
      <c r="B59" t="s">
        <v>80</v>
      </c>
      <c r="C59" s="123">
        <v>1.4999999999999999E-2</v>
      </c>
      <c r="D59" s="123">
        <v>1.4999999999999999E-2</v>
      </c>
    </row>
    <row r="60" spans="1:6" x14ac:dyDescent="0.25">
      <c r="A60" s="31" t="s">
        <v>81</v>
      </c>
      <c r="B60" t="s">
        <v>82</v>
      </c>
      <c r="C60" s="123">
        <v>0.01</v>
      </c>
      <c r="D60" s="123">
        <v>0.01</v>
      </c>
    </row>
    <row r="61" spans="1:6" x14ac:dyDescent="0.25">
      <c r="A61" s="31" t="s">
        <v>83</v>
      </c>
      <c r="B61" t="s">
        <v>84</v>
      </c>
      <c r="C61" s="123">
        <v>2E-3</v>
      </c>
      <c r="D61" s="123">
        <v>2E-3</v>
      </c>
    </row>
    <row r="62" spans="1:6" x14ac:dyDescent="0.25">
      <c r="A62" s="31" t="s">
        <v>85</v>
      </c>
      <c r="B62" t="s">
        <v>86</v>
      </c>
      <c r="C62" s="123">
        <v>6.0000000000000001E-3</v>
      </c>
      <c r="D62" s="123">
        <v>6.0000000000000001E-3</v>
      </c>
    </row>
    <row r="63" spans="1:6" x14ac:dyDescent="0.25">
      <c r="A63" s="31" t="s">
        <v>87</v>
      </c>
      <c r="B63" t="s">
        <v>88</v>
      </c>
      <c r="C63" s="123">
        <v>2.5000000000000001E-2</v>
      </c>
      <c r="D63" s="123">
        <v>2.5000000000000001E-2</v>
      </c>
    </row>
    <row r="64" spans="1:6" x14ac:dyDescent="0.25">
      <c r="A64" s="31" t="s">
        <v>89</v>
      </c>
      <c r="B64" t="s">
        <v>90</v>
      </c>
      <c r="C64" s="123">
        <v>0.06</v>
      </c>
      <c r="D64" s="123">
        <v>0.03</v>
      </c>
    </row>
    <row r="65" spans="1:4" x14ac:dyDescent="0.25">
      <c r="A65" s="31" t="s">
        <v>91</v>
      </c>
      <c r="B65" t="s">
        <v>92</v>
      </c>
      <c r="C65" s="123">
        <v>0.08</v>
      </c>
      <c r="D65" s="123">
        <v>0.08</v>
      </c>
    </row>
    <row r="66" spans="1:4" x14ac:dyDescent="0.25">
      <c r="A66" s="124"/>
      <c r="B66" s="32" t="s">
        <v>93</v>
      </c>
      <c r="C66" s="123">
        <f>SUM(C58:C65)</f>
        <v>0.39800000000000008</v>
      </c>
      <c r="D66" s="123">
        <f>SUM(D58:D65)</f>
        <v>0.36800000000000005</v>
      </c>
    </row>
    <row r="67" spans="1:4" x14ac:dyDescent="0.25">
      <c r="C67" s="11"/>
    </row>
    <row r="68" spans="1:4" ht="33" x14ac:dyDescent="0.25">
      <c r="A68" s="214" t="s">
        <v>94</v>
      </c>
      <c r="B68" s="215"/>
      <c r="C68" s="125" t="s">
        <v>75</v>
      </c>
      <c r="D68" s="122" t="s">
        <v>76</v>
      </c>
    </row>
    <row r="69" spans="1:4" x14ac:dyDescent="0.25">
      <c r="A69" s="31" t="s">
        <v>95</v>
      </c>
      <c r="B69" t="s">
        <v>96</v>
      </c>
      <c r="C69" s="126">
        <v>0</v>
      </c>
      <c r="D69" s="126">
        <v>0.1799</v>
      </c>
    </row>
    <row r="70" spans="1:4" x14ac:dyDescent="0.25">
      <c r="A70" s="31" t="s">
        <v>97</v>
      </c>
      <c r="B70" t="s">
        <v>98</v>
      </c>
      <c r="C70" s="126">
        <v>0</v>
      </c>
      <c r="D70" s="126">
        <v>3.9699999999999999E-2</v>
      </c>
    </row>
    <row r="71" spans="1:4" x14ac:dyDescent="0.25">
      <c r="A71" s="31" t="s">
        <v>99</v>
      </c>
      <c r="B71" t="s">
        <v>100</v>
      </c>
      <c r="C71" s="123">
        <v>4.8999999999999998E-3</v>
      </c>
      <c r="D71" s="126">
        <v>9.1999999999999998E-3</v>
      </c>
    </row>
    <row r="72" spans="1:4" x14ac:dyDescent="0.25">
      <c r="A72" s="31" t="s">
        <v>101</v>
      </c>
      <c r="B72" t="s">
        <v>102</v>
      </c>
      <c r="C72" s="123">
        <v>8.3299999999999999E-2</v>
      </c>
      <c r="D72" s="126">
        <v>0</v>
      </c>
    </row>
    <row r="73" spans="1:4" x14ac:dyDescent="0.25">
      <c r="A73" s="31" t="s">
        <v>103</v>
      </c>
      <c r="B73" t="s">
        <v>104</v>
      </c>
      <c r="C73" s="127">
        <v>2.1000000000000001E-4</v>
      </c>
      <c r="D73" s="126">
        <v>8.0000000000000004E-4</v>
      </c>
    </row>
    <row r="74" spans="1:4" x14ac:dyDescent="0.25">
      <c r="A74" s="31" t="s">
        <v>105</v>
      </c>
      <c r="B74" t="s">
        <v>106</v>
      </c>
      <c r="C74" s="123">
        <v>2.7000000000000001E-3</v>
      </c>
      <c r="D74" s="126">
        <v>7.3000000000000001E-3</v>
      </c>
    </row>
    <row r="75" spans="1:4" x14ac:dyDescent="0.25">
      <c r="A75" s="31" t="s">
        <v>107</v>
      </c>
      <c r="B75" t="s">
        <v>108</v>
      </c>
      <c r="C75" s="123">
        <v>0</v>
      </c>
      <c r="D75" s="126">
        <v>2.07E-2</v>
      </c>
    </row>
    <row r="76" spans="1:4" x14ac:dyDescent="0.25">
      <c r="A76" s="31" t="s">
        <v>109</v>
      </c>
      <c r="B76" t="s">
        <v>110</v>
      </c>
      <c r="C76" s="127">
        <v>3.3E-4</v>
      </c>
      <c r="D76" s="126">
        <v>1.1999999999999999E-3</v>
      </c>
    </row>
    <row r="77" spans="1:4" x14ac:dyDescent="0.25">
      <c r="A77" s="31" t="s">
        <v>111</v>
      </c>
      <c r="B77" t="s">
        <v>112</v>
      </c>
      <c r="C77" s="127">
        <f>8.33*(1+1/3)%</f>
        <v>0.11106666666666666</v>
      </c>
      <c r="D77" s="126">
        <v>0.1103</v>
      </c>
    </row>
    <row r="78" spans="1:4" x14ac:dyDescent="0.25">
      <c r="A78" s="31" t="s">
        <v>113</v>
      </c>
      <c r="B78" t="s">
        <v>114</v>
      </c>
      <c r="C78" s="123">
        <v>1.64E-3</v>
      </c>
      <c r="D78" s="126">
        <v>2.9999999999999997E-4</v>
      </c>
    </row>
    <row r="79" spans="1:4" x14ac:dyDescent="0.25">
      <c r="A79" s="124"/>
      <c r="B79" s="32" t="s">
        <v>115</v>
      </c>
      <c r="C79" s="123">
        <f>SUM(C69:C78)</f>
        <v>0.20414666666666667</v>
      </c>
      <c r="D79" s="123">
        <f>SUM(D69:D78)</f>
        <v>0.36940000000000001</v>
      </c>
    </row>
    <row r="80" spans="1:4" x14ac:dyDescent="0.25">
      <c r="C80" s="11"/>
    </row>
    <row r="81" spans="1:5" ht="33" x14ac:dyDescent="0.25">
      <c r="A81" s="214" t="s">
        <v>116</v>
      </c>
      <c r="B81" s="215"/>
      <c r="C81" s="125" t="s">
        <v>75</v>
      </c>
      <c r="D81" s="122" t="s">
        <v>76</v>
      </c>
    </row>
    <row r="82" spans="1:5" x14ac:dyDescent="0.25">
      <c r="A82" s="31" t="s">
        <v>117</v>
      </c>
      <c r="B82" t="s">
        <v>118</v>
      </c>
      <c r="C82" s="123">
        <v>8.3000000000000001E-3</v>
      </c>
      <c r="D82" s="123">
        <v>7.1999999999999995E-2</v>
      </c>
    </row>
    <row r="83" spans="1:5" x14ac:dyDescent="0.25">
      <c r="A83" s="31" t="s">
        <v>119</v>
      </c>
      <c r="B83" t="s">
        <v>120</v>
      </c>
      <c r="C83" s="123">
        <v>1.9400000000000001E-2</v>
      </c>
      <c r="D83" s="123">
        <v>1.6999999999999999E-3</v>
      </c>
    </row>
    <row r="84" spans="1:5" x14ac:dyDescent="0.25">
      <c r="A84" s="31" t="s">
        <v>121</v>
      </c>
      <c r="B84" t="s">
        <v>122</v>
      </c>
      <c r="C84" s="123">
        <v>0</v>
      </c>
      <c r="D84" s="123">
        <v>3.2300000000000002E-2</v>
      </c>
      <c r="E84" s="93"/>
    </row>
    <row r="85" spans="1:5" x14ac:dyDescent="0.25">
      <c r="A85" s="31" t="s">
        <v>123</v>
      </c>
      <c r="B85" t="s">
        <v>124</v>
      </c>
      <c r="C85" s="123">
        <v>0</v>
      </c>
      <c r="D85" s="123">
        <v>5.2299999999999999E-2</v>
      </c>
    </row>
    <row r="86" spans="1:5" x14ac:dyDescent="0.25">
      <c r="A86" s="31" t="s">
        <v>125</v>
      </c>
      <c r="B86" t="s">
        <v>126</v>
      </c>
      <c r="C86" s="123">
        <v>0</v>
      </c>
      <c r="D86" s="123">
        <v>6.1000000000000004E-3</v>
      </c>
    </row>
    <row r="87" spans="1:5" x14ac:dyDescent="0.25">
      <c r="A87" s="124"/>
      <c r="B87" s="32" t="s">
        <v>127</v>
      </c>
      <c r="C87" s="123">
        <f>SUM(C82:C86)</f>
        <v>2.7700000000000002E-2</v>
      </c>
      <c r="D87" s="123">
        <f>SUM(D82:D86)</f>
        <v>0.16439999999999999</v>
      </c>
    </row>
    <row r="88" spans="1:5" x14ac:dyDescent="0.25">
      <c r="C88" s="11"/>
    </row>
    <row r="89" spans="1:5" ht="33" x14ac:dyDescent="0.25">
      <c r="A89" s="214" t="s">
        <v>128</v>
      </c>
      <c r="B89" s="215"/>
      <c r="C89" s="125" t="s">
        <v>75</v>
      </c>
      <c r="D89" s="122" t="s">
        <v>76</v>
      </c>
    </row>
    <row r="90" spans="1:5" x14ac:dyDescent="0.25">
      <c r="A90" s="31" t="s">
        <v>129</v>
      </c>
      <c r="B90" t="s">
        <v>130</v>
      </c>
      <c r="C90" s="123">
        <f>ROUND(C66*C79,4)</f>
        <v>8.1299999999999997E-2</v>
      </c>
      <c r="D90" s="123">
        <f>ROUND(D66*D79,4)</f>
        <v>0.13589999999999999</v>
      </c>
    </row>
    <row r="91" spans="1:5" x14ac:dyDescent="0.25">
      <c r="A91" s="31" t="s">
        <v>131</v>
      </c>
      <c r="B91" s="9" t="s">
        <v>132</v>
      </c>
      <c r="C91" s="123">
        <f>ROUND(C65*C82,4)</f>
        <v>6.9999999999999999E-4</v>
      </c>
      <c r="D91" s="123">
        <f>ROUND(D64*D82,4)</f>
        <v>2.2000000000000001E-3</v>
      </c>
    </row>
    <row r="92" spans="1:5" x14ac:dyDescent="0.25">
      <c r="A92" s="31" t="s">
        <v>133</v>
      </c>
      <c r="B92" s="9" t="s">
        <v>134</v>
      </c>
      <c r="C92" s="123">
        <v>0.04</v>
      </c>
      <c r="D92" s="123">
        <f>ROUND(D65*D83,4)</f>
        <v>1E-4</v>
      </c>
    </row>
    <row r="93" spans="1:5" x14ac:dyDescent="0.25">
      <c r="A93" s="31" t="s">
        <v>135</v>
      </c>
      <c r="B93" s="9" t="s">
        <v>136</v>
      </c>
      <c r="C93" s="123">
        <f>ROUND(C66*C83,4)</f>
        <v>7.7000000000000002E-3</v>
      </c>
      <c r="D93" s="123">
        <f>ROUND(D66*D83,4)</f>
        <v>5.9999999999999995E-4</v>
      </c>
    </row>
    <row r="94" spans="1:5" x14ac:dyDescent="0.25">
      <c r="A94" s="31" t="s">
        <v>137</v>
      </c>
      <c r="B94" s="9" t="s">
        <v>138</v>
      </c>
      <c r="C94" s="123">
        <v>8.0000000000000004E-4</v>
      </c>
      <c r="D94" s="123">
        <f>ROUND(D65*D82,4)</f>
        <v>5.7999999999999996E-3</v>
      </c>
    </row>
    <row r="95" spans="1:5" x14ac:dyDescent="0.25">
      <c r="A95" s="124"/>
      <c r="B95" s="32" t="s">
        <v>139</v>
      </c>
      <c r="C95" s="123">
        <f>SUM(C90:C94)</f>
        <v>0.1305</v>
      </c>
      <c r="D95" s="123">
        <f>SUM(D90:D94)</f>
        <v>0.14459999999999998</v>
      </c>
    </row>
    <row r="96" spans="1:5" x14ac:dyDescent="0.25">
      <c r="C96" s="11"/>
    </row>
    <row r="97" spans="1:4" ht="15.75" x14ac:dyDescent="0.25">
      <c r="A97" s="210" t="s">
        <v>140</v>
      </c>
      <c r="B97" s="211"/>
      <c r="C97" s="128">
        <f>C66+C79+C87+C95</f>
        <v>0.76034666666666673</v>
      </c>
      <c r="D97" s="128">
        <f>D66+D79+D87+D95</f>
        <v>1.0464</v>
      </c>
    </row>
  </sheetData>
  <mergeCells count="25">
    <mergeCell ref="B28:D28"/>
    <mergeCell ref="E28:F28"/>
    <mergeCell ref="A30:F30"/>
    <mergeCell ref="A97:B97"/>
    <mergeCell ref="D53:E53"/>
    <mergeCell ref="A55:D55"/>
    <mergeCell ref="A57:B57"/>
    <mergeCell ref="A68:B68"/>
    <mergeCell ref="A81:B81"/>
    <mergeCell ref="A89:B89"/>
    <mergeCell ref="B31:C31"/>
    <mergeCell ref="C14:D14"/>
    <mergeCell ref="B27:D27"/>
    <mergeCell ref="A7:K7"/>
    <mergeCell ref="A1:L1"/>
    <mergeCell ref="A2:L2"/>
    <mergeCell ref="A3:L3"/>
    <mergeCell ref="A4:L4"/>
    <mergeCell ref="A6:H6"/>
    <mergeCell ref="A9:D9"/>
    <mergeCell ref="C10:D10"/>
    <mergeCell ref="C11:D11"/>
    <mergeCell ref="C12:D12"/>
    <mergeCell ref="C13:D13"/>
    <mergeCell ref="E27:F27"/>
  </mergeCells>
  <pageMargins left="0.51181102362204722" right="0.51181102362204722" top="0.78740157480314965" bottom="0.78740157480314965" header="0.31496062992125984" footer="0.31496062992125984"/>
  <pageSetup paperSize="9" scale="84" orientation="landscape" r:id="rId1"/>
  <rowBreaks count="3" manualBreakCount="3">
    <brk id="28" max="16383" man="1"/>
    <brk id="53" max="16383" man="1"/>
    <brk id="7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  <pageSetUpPr fitToPage="1"/>
  </sheetPr>
  <dimension ref="A1:L28"/>
  <sheetViews>
    <sheetView zoomScale="93" zoomScaleNormal="100" zoomScaleSheetLayoutView="130" workbookViewId="0">
      <selection activeCell="N28" sqref="N28"/>
    </sheetView>
  </sheetViews>
  <sheetFormatPr defaultRowHeight="15" x14ac:dyDescent="0.25"/>
  <cols>
    <col min="1" max="1" width="5.85546875" customWidth="1"/>
    <col min="2" max="2" width="51.42578125" customWidth="1"/>
    <col min="3" max="3" width="5.140625" customWidth="1"/>
    <col min="4" max="4" width="17.85546875" bestFit="1" customWidth="1"/>
    <col min="5" max="5" width="9" customWidth="1"/>
    <col min="6" max="6" width="11.85546875" customWidth="1"/>
    <col min="7" max="7" width="11.85546875" hidden="1" customWidth="1"/>
    <col min="8" max="8" width="11.28515625" bestFit="1" customWidth="1"/>
    <col min="9" max="9" width="9.42578125" bestFit="1" customWidth="1"/>
    <col min="10" max="256" width="11.42578125" customWidth="1"/>
    <col min="257" max="257" width="5.85546875" customWidth="1"/>
    <col min="258" max="258" width="51.42578125" customWidth="1"/>
    <col min="259" max="259" width="5.140625" customWidth="1"/>
    <col min="260" max="260" width="8.42578125" bestFit="1" customWidth="1"/>
    <col min="261" max="261" width="0" hidden="1" customWidth="1"/>
    <col min="262" max="262" width="11.85546875" customWidth="1"/>
    <col min="263" max="263" width="0" hidden="1" customWidth="1"/>
    <col min="264" max="264" width="11.28515625" bestFit="1" customWidth="1"/>
    <col min="265" max="265" width="9.42578125" bestFit="1" customWidth="1"/>
    <col min="266" max="512" width="11.42578125" customWidth="1"/>
    <col min="513" max="513" width="5.85546875" customWidth="1"/>
    <col min="514" max="514" width="51.42578125" customWidth="1"/>
    <col min="515" max="515" width="5.140625" customWidth="1"/>
    <col min="516" max="516" width="8.42578125" bestFit="1" customWidth="1"/>
    <col min="517" max="517" width="0" hidden="1" customWidth="1"/>
    <col min="518" max="518" width="11.85546875" customWidth="1"/>
    <col min="519" max="519" width="0" hidden="1" customWidth="1"/>
    <col min="520" max="520" width="11.28515625" bestFit="1" customWidth="1"/>
    <col min="521" max="521" width="9.42578125" bestFit="1" customWidth="1"/>
    <col min="522" max="768" width="11.42578125" customWidth="1"/>
    <col min="769" max="769" width="5.85546875" customWidth="1"/>
    <col min="770" max="770" width="51.42578125" customWidth="1"/>
    <col min="771" max="771" width="5.140625" customWidth="1"/>
    <col min="772" max="772" width="8.42578125" bestFit="1" customWidth="1"/>
    <col min="773" max="773" width="0" hidden="1" customWidth="1"/>
    <col min="774" max="774" width="11.85546875" customWidth="1"/>
    <col min="775" max="775" width="0" hidden="1" customWidth="1"/>
    <col min="776" max="776" width="11.28515625" bestFit="1" customWidth="1"/>
    <col min="777" max="777" width="9.42578125" bestFit="1" customWidth="1"/>
    <col min="778" max="1024" width="11.42578125" customWidth="1"/>
    <col min="1025" max="1025" width="5.85546875" customWidth="1"/>
    <col min="1026" max="1026" width="51.42578125" customWidth="1"/>
    <col min="1027" max="1027" width="5.140625" customWidth="1"/>
    <col min="1028" max="1028" width="8.42578125" bestFit="1" customWidth="1"/>
    <col min="1029" max="1029" width="0" hidden="1" customWidth="1"/>
    <col min="1030" max="1030" width="11.85546875" customWidth="1"/>
    <col min="1031" max="1031" width="0" hidden="1" customWidth="1"/>
    <col min="1032" max="1032" width="11.28515625" bestFit="1" customWidth="1"/>
    <col min="1033" max="1033" width="9.42578125" bestFit="1" customWidth="1"/>
    <col min="1034" max="1280" width="11.42578125" customWidth="1"/>
    <col min="1281" max="1281" width="5.85546875" customWidth="1"/>
    <col min="1282" max="1282" width="51.42578125" customWidth="1"/>
    <col min="1283" max="1283" width="5.140625" customWidth="1"/>
    <col min="1284" max="1284" width="8.42578125" bestFit="1" customWidth="1"/>
    <col min="1285" max="1285" width="0" hidden="1" customWidth="1"/>
    <col min="1286" max="1286" width="11.85546875" customWidth="1"/>
    <col min="1287" max="1287" width="0" hidden="1" customWidth="1"/>
    <col min="1288" max="1288" width="11.28515625" bestFit="1" customWidth="1"/>
    <col min="1289" max="1289" width="9.42578125" bestFit="1" customWidth="1"/>
    <col min="1290" max="1536" width="11.42578125" customWidth="1"/>
    <col min="1537" max="1537" width="5.85546875" customWidth="1"/>
    <col min="1538" max="1538" width="51.42578125" customWidth="1"/>
    <col min="1539" max="1539" width="5.140625" customWidth="1"/>
    <col min="1540" max="1540" width="8.42578125" bestFit="1" customWidth="1"/>
    <col min="1541" max="1541" width="0" hidden="1" customWidth="1"/>
    <col min="1542" max="1542" width="11.85546875" customWidth="1"/>
    <col min="1543" max="1543" width="0" hidden="1" customWidth="1"/>
    <col min="1544" max="1544" width="11.28515625" bestFit="1" customWidth="1"/>
    <col min="1545" max="1545" width="9.42578125" bestFit="1" customWidth="1"/>
    <col min="1546" max="1792" width="11.42578125" customWidth="1"/>
    <col min="1793" max="1793" width="5.85546875" customWidth="1"/>
    <col min="1794" max="1794" width="51.42578125" customWidth="1"/>
    <col min="1795" max="1795" width="5.140625" customWidth="1"/>
    <col min="1796" max="1796" width="8.42578125" bestFit="1" customWidth="1"/>
    <col min="1797" max="1797" width="0" hidden="1" customWidth="1"/>
    <col min="1798" max="1798" width="11.85546875" customWidth="1"/>
    <col min="1799" max="1799" width="0" hidden="1" customWidth="1"/>
    <col min="1800" max="1800" width="11.28515625" bestFit="1" customWidth="1"/>
    <col min="1801" max="1801" width="9.42578125" bestFit="1" customWidth="1"/>
    <col min="1802" max="2048" width="11.42578125" customWidth="1"/>
    <col min="2049" max="2049" width="5.85546875" customWidth="1"/>
    <col min="2050" max="2050" width="51.42578125" customWidth="1"/>
    <col min="2051" max="2051" width="5.140625" customWidth="1"/>
    <col min="2052" max="2052" width="8.42578125" bestFit="1" customWidth="1"/>
    <col min="2053" max="2053" width="0" hidden="1" customWidth="1"/>
    <col min="2054" max="2054" width="11.85546875" customWidth="1"/>
    <col min="2055" max="2055" width="0" hidden="1" customWidth="1"/>
    <col min="2056" max="2056" width="11.28515625" bestFit="1" customWidth="1"/>
    <col min="2057" max="2057" width="9.42578125" bestFit="1" customWidth="1"/>
    <col min="2058" max="2304" width="11.42578125" customWidth="1"/>
    <col min="2305" max="2305" width="5.85546875" customWidth="1"/>
    <col min="2306" max="2306" width="51.42578125" customWidth="1"/>
    <col min="2307" max="2307" width="5.140625" customWidth="1"/>
    <col min="2308" max="2308" width="8.42578125" bestFit="1" customWidth="1"/>
    <col min="2309" max="2309" width="0" hidden="1" customWidth="1"/>
    <col min="2310" max="2310" width="11.85546875" customWidth="1"/>
    <col min="2311" max="2311" width="0" hidden="1" customWidth="1"/>
    <col min="2312" max="2312" width="11.28515625" bestFit="1" customWidth="1"/>
    <col min="2313" max="2313" width="9.42578125" bestFit="1" customWidth="1"/>
    <col min="2314" max="2560" width="11.42578125" customWidth="1"/>
    <col min="2561" max="2561" width="5.85546875" customWidth="1"/>
    <col min="2562" max="2562" width="51.42578125" customWidth="1"/>
    <col min="2563" max="2563" width="5.140625" customWidth="1"/>
    <col min="2564" max="2564" width="8.42578125" bestFit="1" customWidth="1"/>
    <col min="2565" max="2565" width="0" hidden="1" customWidth="1"/>
    <col min="2566" max="2566" width="11.85546875" customWidth="1"/>
    <col min="2567" max="2567" width="0" hidden="1" customWidth="1"/>
    <col min="2568" max="2568" width="11.28515625" bestFit="1" customWidth="1"/>
    <col min="2569" max="2569" width="9.42578125" bestFit="1" customWidth="1"/>
    <col min="2570" max="2816" width="11.42578125" customWidth="1"/>
    <col min="2817" max="2817" width="5.85546875" customWidth="1"/>
    <col min="2818" max="2818" width="51.42578125" customWidth="1"/>
    <col min="2819" max="2819" width="5.140625" customWidth="1"/>
    <col min="2820" max="2820" width="8.42578125" bestFit="1" customWidth="1"/>
    <col min="2821" max="2821" width="0" hidden="1" customWidth="1"/>
    <col min="2822" max="2822" width="11.85546875" customWidth="1"/>
    <col min="2823" max="2823" width="0" hidden="1" customWidth="1"/>
    <col min="2824" max="2824" width="11.28515625" bestFit="1" customWidth="1"/>
    <col min="2825" max="2825" width="9.42578125" bestFit="1" customWidth="1"/>
    <col min="2826" max="3072" width="11.42578125" customWidth="1"/>
    <col min="3073" max="3073" width="5.85546875" customWidth="1"/>
    <col min="3074" max="3074" width="51.42578125" customWidth="1"/>
    <col min="3075" max="3075" width="5.140625" customWidth="1"/>
    <col min="3076" max="3076" width="8.42578125" bestFit="1" customWidth="1"/>
    <col min="3077" max="3077" width="0" hidden="1" customWidth="1"/>
    <col min="3078" max="3078" width="11.85546875" customWidth="1"/>
    <col min="3079" max="3079" width="0" hidden="1" customWidth="1"/>
    <col min="3080" max="3080" width="11.28515625" bestFit="1" customWidth="1"/>
    <col min="3081" max="3081" width="9.42578125" bestFit="1" customWidth="1"/>
    <col min="3082" max="3328" width="11.42578125" customWidth="1"/>
    <col min="3329" max="3329" width="5.85546875" customWidth="1"/>
    <col min="3330" max="3330" width="51.42578125" customWidth="1"/>
    <col min="3331" max="3331" width="5.140625" customWidth="1"/>
    <col min="3332" max="3332" width="8.42578125" bestFit="1" customWidth="1"/>
    <col min="3333" max="3333" width="0" hidden="1" customWidth="1"/>
    <col min="3334" max="3334" width="11.85546875" customWidth="1"/>
    <col min="3335" max="3335" width="0" hidden="1" customWidth="1"/>
    <col min="3336" max="3336" width="11.28515625" bestFit="1" customWidth="1"/>
    <col min="3337" max="3337" width="9.42578125" bestFit="1" customWidth="1"/>
    <col min="3338" max="3584" width="11.42578125" customWidth="1"/>
    <col min="3585" max="3585" width="5.85546875" customWidth="1"/>
    <col min="3586" max="3586" width="51.42578125" customWidth="1"/>
    <col min="3587" max="3587" width="5.140625" customWidth="1"/>
    <col min="3588" max="3588" width="8.42578125" bestFit="1" customWidth="1"/>
    <col min="3589" max="3589" width="0" hidden="1" customWidth="1"/>
    <col min="3590" max="3590" width="11.85546875" customWidth="1"/>
    <col min="3591" max="3591" width="0" hidden="1" customWidth="1"/>
    <col min="3592" max="3592" width="11.28515625" bestFit="1" customWidth="1"/>
    <col min="3593" max="3593" width="9.42578125" bestFit="1" customWidth="1"/>
    <col min="3594" max="3840" width="11.42578125" customWidth="1"/>
    <col min="3841" max="3841" width="5.85546875" customWidth="1"/>
    <col min="3842" max="3842" width="51.42578125" customWidth="1"/>
    <col min="3843" max="3843" width="5.140625" customWidth="1"/>
    <col min="3844" max="3844" width="8.42578125" bestFit="1" customWidth="1"/>
    <col min="3845" max="3845" width="0" hidden="1" customWidth="1"/>
    <col min="3846" max="3846" width="11.85546875" customWidth="1"/>
    <col min="3847" max="3847" width="0" hidden="1" customWidth="1"/>
    <col min="3848" max="3848" width="11.28515625" bestFit="1" customWidth="1"/>
    <col min="3849" max="3849" width="9.42578125" bestFit="1" customWidth="1"/>
    <col min="3850" max="4096" width="11.42578125" customWidth="1"/>
    <col min="4097" max="4097" width="5.85546875" customWidth="1"/>
    <col min="4098" max="4098" width="51.42578125" customWidth="1"/>
    <col min="4099" max="4099" width="5.140625" customWidth="1"/>
    <col min="4100" max="4100" width="8.42578125" bestFit="1" customWidth="1"/>
    <col min="4101" max="4101" width="0" hidden="1" customWidth="1"/>
    <col min="4102" max="4102" width="11.85546875" customWidth="1"/>
    <col min="4103" max="4103" width="0" hidden="1" customWidth="1"/>
    <col min="4104" max="4104" width="11.28515625" bestFit="1" customWidth="1"/>
    <col min="4105" max="4105" width="9.42578125" bestFit="1" customWidth="1"/>
    <col min="4106" max="4352" width="11.42578125" customWidth="1"/>
    <col min="4353" max="4353" width="5.85546875" customWidth="1"/>
    <col min="4354" max="4354" width="51.42578125" customWidth="1"/>
    <col min="4355" max="4355" width="5.140625" customWidth="1"/>
    <col min="4356" max="4356" width="8.42578125" bestFit="1" customWidth="1"/>
    <col min="4357" max="4357" width="0" hidden="1" customWidth="1"/>
    <col min="4358" max="4358" width="11.85546875" customWidth="1"/>
    <col min="4359" max="4359" width="0" hidden="1" customWidth="1"/>
    <col min="4360" max="4360" width="11.28515625" bestFit="1" customWidth="1"/>
    <col min="4361" max="4361" width="9.42578125" bestFit="1" customWidth="1"/>
    <col min="4362" max="4608" width="11.42578125" customWidth="1"/>
    <col min="4609" max="4609" width="5.85546875" customWidth="1"/>
    <col min="4610" max="4610" width="51.42578125" customWidth="1"/>
    <col min="4611" max="4611" width="5.140625" customWidth="1"/>
    <col min="4612" max="4612" width="8.42578125" bestFit="1" customWidth="1"/>
    <col min="4613" max="4613" width="0" hidden="1" customWidth="1"/>
    <col min="4614" max="4614" width="11.85546875" customWidth="1"/>
    <col min="4615" max="4615" width="0" hidden="1" customWidth="1"/>
    <col min="4616" max="4616" width="11.28515625" bestFit="1" customWidth="1"/>
    <col min="4617" max="4617" width="9.42578125" bestFit="1" customWidth="1"/>
    <col min="4618" max="4864" width="11.42578125" customWidth="1"/>
    <col min="4865" max="4865" width="5.85546875" customWidth="1"/>
    <col min="4866" max="4866" width="51.42578125" customWidth="1"/>
    <col min="4867" max="4867" width="5.140625" customWidth="1"/>
    <col min="4868" max="4868" width="8.42578125" bestFit="1" customWidth="1"/>
    <col min="4869" max="4869" width="0" hidden="1" customWidth="1"/>
    <col min="4870" max="4870" width="11.85546875" customWidth="1"/>
    <col min="4871" max="4871" width="0" hidden="1" customWidth="1"/>
    <col min="4872" max="4872" width="11.28515625" bestFit="1" customWidth="1"/>
    <col min="4873" max="4873" width="9.42578125" bestFit="1" customWidth="1"/>
    <col min="4874" max="5120" width="11.42578125" customWidth="1"/>
    <col min="5121" max="5121" width="5.85546875" customWidth="1"/>
    <col min="5122" max="5122" width="51.42578125" customWidth="1"/>
    <col min="5123" max="5123" width="5.140625" customWidth="1"/>
    <col min="5124" max="5124" width="8.42578125" bestFit="1" customWidth="1"/>
    <col min="5125" max="5125" width="0" hidden="1" customWidth="1"/>
    <col min="5126" max="5126" width="11.85546875" customWidth="1"/>
    <col min="5127" max="5127" width="0" hidden="1" customWidth="1"/>
    <col min="5128" max="5128" width="11.28515625" bestFit="1" customWidth="1"/>
    <col min="5129" max="5129" width="9.42578125" bestFit="1" customWidth="1"/>
    <col min="5130" max="5376" width="11.42578125" customWidth="1"/>
    <col min="5377" max="5377" width="5.85546875" customWidth="1"/>
    <col min="5378" max="5378" width="51.42578125" customWidth="1"/>
    <col min="5379" max="5379" width="5.140625" customWidth="1"/>
    <col min="5380" max="5380" width="8.42578125" bestFit="1" customWidth="1"/>
    <col min="5381" max="5381" width="0" hidden="1" customWidth="1"/>
    <col min="5382" max="5382" width="11.85546875" customWidth="1"/>
    <col min="5383" max="5383" width="0" hidden="1" customWidth="1"/>
    <col min="5384" max="5384" width="11.28515625" bestFit="1" customWidth="1"/>
    <col min="5385" max="5385" width="9.42578125" bestFit="1" customWidth="1"/>
    <col min="5386" max="5632" width="11.42578125" customWidth="1"/>
    <col min="5633" max="5633" width="5.85546875" customWidth="1"/>
    <col min="5634" max="5634" width="51.42578125" customWidth="1"/>
    <col min="5635" max="5635" width="5.140625" customWidth="1"/>
    <col min="5636" max="5636" width="8.42578125" bestFit="1" customWidth="1"/>
    <col min="5637" max="5637" width="0" hidden="1" customWidth="1"/>
    <col min="5638" max="5638" width="11.85546875" customWidth="1"/>
    <col min="5639" max="5639" width="0" hidden="1" customWidth="1"/>
    <col min="5640" max="5640" width="11.28515625" bestFit="1" customWidth="1"/>
    <col min="5641" max="5641" width="9.42578125" bestFit="1" customWidth="1"/>
    <col min="5642" max="5888" width="11.42578125" customWidth="1"/>
    <col min="5889" max="5889" width="5.85546875" customWidth="1"/>
    <col min="5890" max="5890" width="51.42578125" customWidth="1"/>
    <col min="5891" max="5891" width="5.140625" customWidth="1"/>
    <col min="5892" max="5892" width="8.42578125" bestFit="1" customWidth="1"/>
    <col min="5893" max="5893" width="0" hidden="1" customWidth="1"/>
    <col min="5894" max="5894" width="11.85546875" customWidth="1"/>
    <col min="5895" max="5895" width="0" hidden="1" customWidth="1"/>
    <col min="5896" max="5896" width="11.28515625" bestFit="1" customWidth="1"/>
    <col min="5897" max="5897" width="9.42578125" bestFit="1" customWidth="1"/>
    <col min="5898" max="6144" width="11.42578125" customWidth="1"/>
    <col min="6145" max="6145" width="5.85546875" customWidth="1"/>
    <col min="6146" max="6146" width="51.42578125" customWidth="1"/>
    <col min="6147" max="6147" width="5.140625" customWidth="1"/>
    <col min="6148" max="6148" width="8.42578125" bestFit="1" customWidth="1"/>
    <col min="6149" max="6149" width="0" hidden="1" customWidth="1"/>
    <col min="6150" max="6150" width="11.85546875" customWidth="1"/>
    <col min="6151" max="6151" width="0" hidden="1" customWidth="1"/>
    <col min="6152" max="6152" width="11.28515625" bestFit="1" customWidth="1"/>
    <col min="6153" max="6153" width="9.42578125" bestFit="1" customWidth="1"/>
    <col min="6154" max="6400" width="11.42578125" customWidth="1"/>
    <col min="6401" max="6401" width="5.85546875" customWidth="1"/>
    <col min="6402" max="6402" width="51.42578125" customWidth="1"/>
    <col min="6403" max="6403" width="5.140625" customWidth="1"/>
    <col min="6404" max="6404" width="8.42578125" bestFit="1" customWidth="1"/>
    <col min="6405" max="6405" width="0" hidden="1" customWidth="1"/>
    <col min="6406" max="6406" width="11.85546875" customWidth="1"/>
    <col min="6407" max="6407" width="0" hidden="1" customWidth="1"/>
    <col min="6408" max="6408" width="11.28515625" bestFit="1" customWidth="1"/>
    <col min="6409" max="6409" width="9.42578125" bestFit="1" customWidth="1"/>
    <col min="6410" max="6656" width="11.42578125" customWidth="1"/>
    <col min="6657" max="6657" width="5.85546875" customWidth="1"/>
    <col min="6658" max="6658" width="51.42578125" customWidth="1"/>
    <col min="6659" max="6659" width="5.140625" customWidth="1"/>
    <col min="6660" max="6660" width="8.42578125" bestFit="1" customWidth="1"/>
    <col min="6661" max="6661" width="0" hidden="1" customWidth="1"/>
    <col min="6662" max="6662" width="11.85546875" customWidth="1"/>
    <col min="6663" max="6663" width="0" hidden="1" customWidth="1"/>
    <col min="6664" max="6664" width="11.28515625" bestFit="1" customWidth="1"/>
    <col min="6665" max="6665" width="9.42578125" bestFit="1" customWidth="1"/>
    <col min="6666" max="6912" width="11.42578125" customWidth="1"/>
    <col min="6913" max="6913" width="5.85546875" customWidth="1"/>
    <col min="6914" max="6914" width="51.42578125" customWidth="1"/>
    <col min="6915" max="6915" width="5.140625" customWidth="1"/>
    <col min="6916" max="6916" width="8.42578125" bestFit="1" customWidth="1"/>
    <col min="6917" max="6917" width="0" hidden="1" customWidth="1"/>
    <col min="6918" max="6918" width="11.85546875" customWidth="1"/>
    <col min="6919" max="6919" width="0" hidden="1" customWidth="1"/>
    <col min="6920" max="6920" width="11.28515625" bestFit="1" customWidth="1"/>
    <col min="6921" max="6921" width="9.42578125" bestFit="1" customWidth="1"/>
    <col min="6922" max="7168" width="11.42578125" customWidth="1"/>
    <col min="7169" max="7169" width="5.85546875" customWidth="1"/>
    <col min="7170" max="7170" width="51.42578125" customWidth="1"/>
    <col min="7171" max="7171" width="5.140625" customWidth="1"/>
    <col min="7172" max="7172" width="8.42578125" bestFit="1" customWidth="1"/>
    <col min="7173" max="7173" width="0" hidden="1" customWidth="1"/>
    <col min="7174" max="7174" width="11.85546875" customWidth="1"/>
    <col min="7175" max="7175" width="0" hidden="1" customWidth="1"/>
    <col min="7176" max="7176" width="11.28515625" bestFit="1" customWidth="1"/>
    <col min="7177" max="7177" width="9.42578125" bestFit="1" customWidth="1"/>
    <col min="7178" max="7424" width="11.42578125" customWidth="1"/>
    <col min="7425" max="7425" width="5.85546875" customWidth="1"/>
    <col min="7426" max="7426" width="51.42578125" customWidth="1"/>
    <col min="7427" max="7427" width="5.140625" customWidth="1"/>
    <col min="7428" max="7428" width="8.42578125" bestFit="1" customWidth="1"/>
    <col min="7429" max="7429" width="0" hidden="1" customWidth="1"/>
    <col min="7430" max="7430" width="11.85546875" customWidth="1"/>
    <col min="7431" max="7431" width="0" hidden="1" customWidth="1"/>
    <col min="7432" max="7432" width="11.28515625" bestFit="1" customWidth="1"/>
    <col min="7433" max="7433" width="9.42578125" bestFit="1" customWidth="1"/>
    <col min="7434" max="7680" width="11.42578125" customWidth="1"/>
    <col min="7681" max="7681" width="5.85546875" customWidth="1"/>
    <col min="7682" max="7682" width="51.42578125" customWidth="1"/>
    <col min="7683" max="7683" width="5.140625" customWidth="1"/>
    <col min="7684" max="7684" width="8.42578125" bestFit="1" customWidth="1"/>
    <col min="7685" max="7685" width="0" hidden="1" customWidth="1"/>
    <col min="7686" max="7686" width="11.85546875" customWidth="1"/>
    <col min="7687" max="7687" width="0" hidden="1" customWidth="1"/>
    <col min="7688" max="7688" width="11.28515625" bestFit="1" customWidth="1"/>
    <col min="7689" max="7689" width="9.42578125" bestFit="1" customWidth="1"/>
    <col min="7690" max="7936" width="11.42578125" customWidth="1"/>
    <col min="7937" max="7937" width="5.85546875" customWidth="1"/>
    <col min="7938" max="7938" width="51.42578125" customWidth="1"/>
    <col min="7939" max="7939" width="5.140625" customWidth="1"/>
    <col min="7940" max="7940" width="8.42578125" bestFit="1" customWidth="1"/>
    <col min="7941" max="7941" width="0" hidden="1" customWidth="1"/>
    <col min="7942" max="7942" width="11.85546875" customWidth="1"/>
    <col min="7943" max="7943" width="0" hidden="1" customWidth="1"/>
    <col min="7944" max="7944" width="11.28515625" bestFit="1" customWidth="1"/>
    <col min="7945" max="7945" width="9.42578125" bestFit="1" customWidth="1"/>
    <col min="7946" max="8192" width="11.42578125" customWidth="1"/>
    <col min="8193" max="8193" width="5.85546875" customWidth="1"/>
    <col min="8194" max="8194" width="51.42578125" customWidth="1"/>
    <col min="8195" max="8195" width="5.140625" customWidth="1"/>
    <col min="8196" max="8196" width="8.42578125" bestFit="1" customWidth="1"/>
    <col min="8197" max="8197" width="0" hidden="1" customWidth="1"/>
    <col min="8198" max="8198" width="11.85546875" customWidth="1"/>
    <col min="8199" max="8199" width="0" hidden="1" customWidth="1"/>
    <col min="8200" max="8200" width="11.28515625" bestFit="1" customWidth="1"/>
    <col min="8201" max="8201" width="9.42578125" bestFit="1" customWidth="1"/>
    <col min="8202" max="8448" width="11.42578125" customWidth="1"/>
    <col min="8449" max="8449" width="5.85546875" customWidth="1"/>
    <col min="8450" max="8450" width="51.42578125" customWidth="1"/>
    <col min="8451" max="8451" width="5.140625" customWidth="1"/>
    <col min="8452" max="8452" width="8.42578125" bestFit="1" customWidth="1"/>
    <col min="8453" max="8453" width="0" hidden="1" customWidth="1"/>
    <col min="8454" max="8454" width="11.85546875" customWidth="1"/>
    <col min="8455" max="8455" width="0" hidden="1" customWidth="1"/>
    <col min="8456" max="8456" width="11.28515625" bestFit="1" customWidth="1"/>
    <col min="8457" max="8457" width="9.42578125" bestFit="1" customWidth="1"/>
    <col min="8458" max="8704" width="11.42578125" customWidth="1"/>
    <col min="8705" max="8705" width="5.85546875" customWidth="1"/>
    <col min="8706" max="8706" width="51.42578125" customWidth="1"/>
    <col min="8707" max="8707" width="5.140625" customWidth="1"/>
    <col min="8708" max="8708" width="8.42578125" bestFit="1" customWidth="1"/>
    <col min="8709" max="8709" width="0" hidden="1" customWidth="1"/>
    <col min="8710" max="8710" width="11.85546875" customWidth="1"/>
    <col min="8711" max="8711" width="0" hidden="1" customWidth="1"/>
    <col min="8712" max="8712" width="11.28515625" bestFit="1" customWidth="1"/>
    <col min="8713" max="8713" width="9.42578125" bestFit="1" customWidth="1"/>
    <col min="8714" max="8960" width="11.42578125" customWidth="1"/>
    <col min="8961" max="8961" width="5.85546875" customWidth="1"/>
    <col min="8962" max="8962" width="51.42578125" customWidth="1"/>
    <col min="8963" max="8963" width="5.140625" customWidth="1"/>
    <col min="8964" max="8964" width="8.42578125" bestFit="1" customWidth="1"/>
    <col min="8965" max="8965" width="0" hidden="1" customWidth="1"/>
    <col min="8966" max="8966" width="11.85546875" customWidth="1"/>
    <col min="8967" max="8967" width="0" hidden="1" customWidth="1"/>
    <col min="8968" max="8968" width="11.28515625" bestFit="1" customWidth="1"/>
    <col min="8969" max="8969" width="9.42578125" bestFit="1" customWidth="1"/>
    <col min="8970" max="9216" width="11.42578125" customWidth="1"/>
    <col min="9217" max="9217" width="5.85546875" customWidth="1"/>
    <col min="9218" max="9218" width="51.42578125" customWidth="1"/>
    <col min="9219" max="9219" width="5.140625" customWidth="1"/>
    <col min="9220" max="9220" width="8.42578125" bestFit="1" customWidth="1"/>
    <col min="9221" max="9221" width="0" hidden="1" customWidth="1"/>
    <col min="9222" max="9222" width="11.85546875" customWidth="1"/>
    <col min="9223" max="9223" width="0" hidden="1" customWidth="1"/>
    <col min="9224" max="9224" width="11.28515625" bestFit="1" customWidth="1"/>
    <col min="9225" max="9225" width="9.42578125" bestFit="1" customWidth="1"/>
    <col min="9226" max="9472" width="11.42578125" customWidth="1"/>
    <col min="9473" max="9473" width="5.85546875" customWidth="1"/>
    <col min="9474" max="9474" width="51.42578125" customWidth="1"/>
    <col min="9475" max="9475" width="5.140625" customWidth="1"/>
    <col min="9476" max="9476" width="8.42578125" bestFit="1" customWidth="1"/>
    <col min="9477" max="9477" width="0" hidden="1" customWidth="1"/>
    <col min="9478" max="9478" width="11.85546875" customWidth="1"/>
    <col min="9479" max="9479" width="0" hidden="1" customWidth="1"/>
    <col min="9480" max="9480" width="11.28515625" bestFit="1" customWidth="1"/>
    <col min="9481" max="9481" width="9.42578125" bestFit="1" customWidth="1"/>
    <col min="9482" max="9728" width="11.42578125" customWidth="1"/>
    <col min="9729" max="9729" width="5.85546875" customWidth="1"/>
    <col min="9730" max="9730" width="51.42578125" customWidth="1"/>
    <col min="9731" max="9731" width="5.140625" customWidth="1"/>
    <col min="9732" max="9732" width="8.42578125" bestFit="1" customWidth="1"/>
    <col min="9733" max="9733" width="0" hidden="1" customWidth="1"/>
    <col min="9734" max="9734" width="11.85546875" customWidth="1"/>
    <col min="9735" max="9735" width="0" hidden="1" customWidth="1"/>
    <col min="9736" max="9736" width="11.28515625" bestFit="1" customWidth="1"/>
    <col min="9737" max="9737" width="9.42578125" bestFit="1" customWidth="1"/>
    <col min="9738" max="9984" width="11.42578125" customWidth="1"/>
    <col min="9985" max="9985" width="5.85546875" customWidth="1"/>
    <col min="9986" max="9986" width="51.42578125" customWidth="1"/>
    <col min="9987" max="9987" width="5.140625" customWidth="1"/>
    <col min="9988" max="9988" width="8.42578125" bestFit="1" customWidth="1"/>
    <col min="9989" max="9989" width="0" hidden="1" customWidth="1"/>
    <col min="9990" max="9990" width="11.85546875" customWidth="1"/>
    <col min="9991" max="9991" width="0" hidden="1" customWidth="1"/>
    <col min="9992" max="9992" width="11.28515625" bestFit="1" customWidth="1"/>
    <col min="9993" max="9993" width="9.42578125" bestFit="1" customWidth="1"/>
    <col min="9994" max="10240" width="11.42578125" customWidth="1"/>
    <col min="10241" max="10241" width="5.85546875" customWidth="1"/>
    <col min="10242" max="10242" width="51.42578125" customWidth="1"/>
    <col min="10243" max="10243" width="5.140625" customWidth="1"/>
    <col min="10244" max="10244" width="8.42578125" bestFit="1" customWidth="1"/>
    <col min="10245" max="10245" width="0" hidden="1" customWidth="1"/>
    <col min="10246" max="10246" width="11.85546875" customWidth="1"/>
    <col min="10247" max="10247" width="0" hidden="1" customWidth="1"/>
    <col min="10248" max="10248" width="11.28515625" bestFit="1" customWidth="1"/>
    <col min="10249" max="10249" width="9.42578125" bestFit="1" customWidth="1"/>
    <col min="10250" max="10496" width="11.42578125" customWidth="1"/>
    <col min="10497" max="10497" width="5.85546875" customWidth="1"/>
    <col min="10498" max="10498" width="51.42578125" customWidth="1"/>
    <col min="10499" max="10499" width="5.140625" customWidth="1"/>
    <col min="10500" max="10500" width="8.42578125" bestFit="1" customWidth="1"/>
    <col min="10501" max="10501" width="0" hidden="1" customWidth="1"/>
    <col min="10502" max="10502" width="11.85546875" customWidth="1"/>
    <col min="10503" max="10503" width="0" hidden="1" customWidth="1"/>
    <col min="10504" max="10504" width="11.28515625" bestFit="1" customWidth="1"/>
    <col min="10505" max="10505" width="9.42578125" bestFit="1" customWidth="1"/>
    <col min="10506" max="10752" width="11.42578125" customWidth="1"/>
    <col min="10753" max="10753" width="5.85546875" customWidth="1"/>
    <col min="10754" max="10754" width="51.42578125" customWidth="1"/>
    <col min="10755" max="10755" width="5.140625" customWidth="1"/>
    <col min="10756" max="10756" width="8.42578125" bestFit="1" customWidth="1"/>
    <col min="10757" max="10757" width="0" hidden="1" customWidth="1"/>
    <col min="10758" max="10758" width="11.85546875" customWidth="1"/>
    <col min="10759" max="10759" width="0" hidden="1" customWidth="1"/>
    <col min="10760" max="10760" width="11.28515625" bestFit="1" customWidth="1"/>
    <col min="10761" max="10761" width="9.42578125" bestFit="1" customWidth="1"/>
    <col min="10762" max="11008" width="11.42578125" customWidth="1"/>
    <col min="11009" max="11009" width="5.85546875" customWidth="1"/>
    <col min="11010" max="11010" width="51.42578125" customWidth="1"/>
    <col min="11011" max="11011" width="5.140625" customWidth="1"/>
    <col min="11012" max="11012" width="8.42578125" bestFit="1" customWidth="1"/>
    <col min="11013" max="11013" width="0" hidden="1" customWidth="1"/>
    <col min="11014" max="11014" width="11.85546875" customWidth="1"/>
    <col min="11015" max="11015" width="0" hidden="1" customWidth="1"/>
    <col min="11016" max="11016" width="11.28515625" bestFit="1" customWidth="1"/>
    <col min="11017" max="11017" width="9.42578125" bestFit="1" customWidth="1"/>
    <col min="11018" max="11264" width="11.42578125" customWidth="1"/>
    <col min="11265" max="11265" width="5.85546875" customWidth="1"/>
    <col min="11266" max="11266" width="51.42578125" customWidth="1"/>
    <col min="11267" max="11267" width="5.140625" customWidth="1"/>
    <col min="11268" max="11268" width="8.42578125" bestFit="1" customWidth="1"/>
    <col min="11269" max="11269" width="0" hidden="1" customWidth="1"/>
    <col min="11270" max="11270" width="11.85546875" customWidth="1"/>
    <col min="11271" max="11271" width="0" hidden="1" customWidth="1"/>
    <col min="11272" max="11272" width="11.28515625" bestFit="1" customWidth="1"/>
    <col min="11273" max="11273" width="9.42578125" bestFit="1" customWidth="1"/>
    <col min="11274" max="11520" width="11.42578125" customWidth="1"/>
    <col min="11521" max="11521" width="5.85546875" customWidth="1"/>
    <col min="11522" max="11522" width="51.42578125" customWidth="1"/>
    <col min="11523" max="11523" width="5.140625" customWidth="1"/>
    <col min="11524" max="11524" width="8.42578125" bestFit="1" customWidth="1"/>
    <col min="11525" max="11525" width="0" hidden="1" customWidth="1"/>
    <col min="11526" max="11526" width="11.85546875" customWidth="1"/>
    <col min="11527" max="11527" width="0" hidden="1" customWidth="1"/>
    <col min="11528" max="11528" width="11.28515625" bestFit="1" customWidth="1"/>
    <col min="11529" max="11529" width="9.42578125" bestFit="1" customWidth="1"/>
    <col min="11530" max="11776" width="11.42578125" customWidth="1"/>
    <col min="11777" max="11777" width="5.85546875" customWidth="1"/>
    <col min="11778" max="11778" width="51.42578125" customWidth="1"/>
    <col min="11779" max="11779" width="5.140625" customWidth="1"/>
    <col min="11780" max="11780" width="8.42578125" bestFit="1" customWidth="1"/>
    <col min="11781" max="11781" width="0" hidden="1" customWidth="1"/>
    <col min="11782" max="11782" width="11.85546875" customWidth="1"/>
    <col min="11783" max="11783" width="0" hidden="1" customWidth="1"/>
    <col min="11784" max="11784" width="11.28515625" bestFit="1" customWidth="1"/>
    <col min="11785" max="11785" width="9.42578125" bestFit="1" customWidth="1"/>
    <col min="11786" max="12032" width="11.42578125" customWidth="1"/>
    <col min="12033" max="12033" width="5.85546875" customWidth="1"/>
    <col min="12034" max="12034" width="51.42578125" customWidth="1"/>
    <col min="12035" max="12035" width="5.140625" customWidth="1"/>
    <col min="12036" max="12036" width="8.42578125" bestFit="1" customWidth="1"/>
    <col min="12037" max="12037" width="0" hidden="1" customWidth="1"/>
    <col min="12038" max="12038" width="11.85546875" customWidth="1"/>
    <col min="12039" max="12039" width="0" hidden="1" customWidth="1"/>
    <col min="12040" max="12040" width="11.28515625" bestFit="1" customWidth="1"/>
    <col min="12041" max="12041" width="9.42578125" bestFit="1" customWidth="1"/>
    <col min="12042" max="12288" width="11.42578125" customWidth="1"/>
    <col min="12289" max="12289" width="5.85546875" customWidth="1"/>
    <col min="12290" max="12290" width="51.42578125" customWidth="1"/>
    <col min="12291" max="12291" width="5.140625" customWidth="1"/>
    <col min="12292" max="12292" width="8.42578125" bestFit="1" customWidth="1"/>
    <col min="12293" max="12293" width="0" hidden="1" customWidth="1"/>
    <col min="12294" max="12294" width="11.85546875" customWidth="1"/>
    <col min="12295" max="12295" width="0" hidden="1" customWidth="1"/>
    <col min="12296" max="12296" width="11.28515625" bestFit="1" customWidth="1"/>
    <col min="12297" max="12297" width="9.42578125" bestFit="1" customWidth="1"/>
    <col min="12298" max="12544" width="11.42578125" customWidth="1"/>
    <col min="12545" max="12545" width="5.85546875" customWidth="1"/>
    <col min="12546" max="12546" width="51.42578125" customWidth="1"/>
    <col min="12547" max="12547" width="5.140625" customWidth="1"/>
    <col min="12548" max="12548" width="8.42578125" bestFit="1" customWidth="1"/>
    <col min="12549" max="12549" width="0" hidden="1" customWidth="1"/>
    <col min="12550" max="12550" width="11.85546875" customWidth="1"/>
    <col min="12551" max="12551" width="0" hidden="1" customWidth="1"/>
    <col min="12552" max="12552" width="11.28515625" bestFit="1" customWidth="1"/>
    <col min="12553" max="12553" width="9.42578125" bestFit="1" customWidth="1"/>
    <col min="12554" max="12800" width="11.42578125" customWidth="1"/>
    <col min="12801" max="12801" width="5.85546875" customWidth="1"/>
    <col min="12802" max="12802" width="51.42578125" customWidth="1"/>
    <col min="12803" max="12803" width="5.140625" customWidth="1"/>
    <col min="12804" max="12804" width="8.42578125" bestFit="1" customWidth="1"/>
    <col min="12805" max="12805" width="0" hidden="1" customWidth="1"/>
    <col min="12806" max="12806" width="11.85546875" customWidth="1"/>
    <col min="12807" max="12807" width="0" hidden="1" customWidth="1"/>
    <col min="12808" max="12808" width="11.28515625" bestFit="1" customWidth="1"/>
    <col min="12809" max="12809" width="9.42578125" bestFit="1" customWidth="1"/>
    <col min="12810" max="13056" width="11.42578125" customWidth="1"/>
    <col min="13057" max="13057" width="5.85546875" customWidth="1"/>
    <col min="13058" max="13058" width="51.42578125" customWidth="1"/>
    <col min="13059" max="13059" width="5.140625" customWidth="1"/>
    <col min="13060" max="13060" width="8.42578125" bestFit="1" customWidth="1"/>
    <col min="13061" max="13061" width="0" hidden="1" customWidth="1"/>
    <col min="13062" max="13062" width="11.85546875" customWidth="1"/>
    <col min="13063" max="13063" width="0" hidden="1" customWidth="1"/>
    <col min="13064" max="13064" width="11.28515625" bestFit="1" customWidth="1"/>
    <col min="13065" max="13065" width="9.42578125" bestFit="1" customWidth="1"/>
    <col min="13066" max="13312" width="11.42578125" customWidth="1"/>
    <col min="13313" max="13313" width="5.85546875" customWidth="1"/>
    <col min="13314" max="13314" width="51.42578125" customWidth="1"/>
    <col min="13315" max="13315" width="5.140625" customWidth="1"/>
    <col min="13316" max="13316" width="8.42578125" bestFit="1" customWidth="1"/>
    <col min="13317" max="13317" width="0" hidden="1" customWidth="1"/>
    <col min="13318" max="13318" width="11.85546875" customWidth="1"/>
    <col min="13319" max="13319" width="0" hidden="1" customWidth="1"/>
    <col min="13320" max="13320" width="11.28515625" bestFit="1" customWidth="1"/>
    <col min="13321" max="13321" width="9.42578125" bestFit="1" customWidth="1"/>
    <col min="13322" max="13568" width="11.42578125" customWidth="1"/>
    <col min="13569" max="13569" width="5.85546875" customWidth="1"/>
    <col min="13570" max="13570" width="51.42578125" customWidth="1"/>
    <col min="13571" max="13571" width="5.140625" customWidth="1"/>
    <col min="13572" max="13572" width="8.42578125" bestFit="1" customWidth="1"/>
    <col min="13573" max="13573" width="0" hidden="1" customWidth="1"/>
    <col min="13574" max="13574" width="11.85546875" customWidth="1"/>
    <col min="13575" max="13575" width="0" hidden="1" customWidth="1"/>
    <col min="13576" max="13576" width="11.28515625" bestFit="1" customWidth="1"/>
    <col min="13577" max="13577" width="9.42578125" bestFit="1" customWidth="1"/>
    <col min="13578" max="13824" width="11.42578125" customWidth="1"/>
    <col min="13825" max="13825" width="5.85546875" customWidth="1"/>
    <col min="13826" max="13826" width="51.42578125" customWidth="1"/>
    <col min="13827" max="13827" width="5.140625" customWidth="1"/>
    <col min="13828" max="13828" width="8.42578125" bestFit="1" customWidth="1"/>
    <col min="13829" max="13829" width="0" hidden="1" customWidth="1"/>
    <col min="13830" max="13830" width="11.85546875" customWidth="1"/>
    <col min="13831" max="13831" width="0" hidden="1" customWidth="1"/>
    <col min="13832" max="13832" width="11.28515625" bestFit="1" customWidth="1"/>
    <col min="13833" max="13833" width="9.42578125" bestFit="1" customWidth="1"/>
    <col min="13834" max="14080" width="11.42578125" customWidth="1"/>
    <col min="14081" max="14081" width="5.85546875" customWidth="1"/>
    <col min="14082" max="14082" width="51.42578125" customWidth="1"/>
    <col min="14083" max="14083" width="5.140625" customWidth="1"/>
    <col min="14084" max="14084" width="8.42578125" bestFit="1" customWidth="1"/>
    <col min="14085" max="14085" width="0" hidden="1" customWidth="1"/>
    <col min="14086" max="14086" width="11.85546875" customWidth="1"/>
    <col min="14087" max="14087" width="0" hidden="1" customWidth="1"/>
    <col min="14088" max="14088" width="11.28515625" bestFit="1" customWidth="1"/>
    <col min="14089" max="14089" width="9.42578125" bestFit="1" customWidth="1"/>
    <col min="14090" max="14336" width="11.42578125" customWidth="1"/>
    <col min="14337" max="14337" width="5.85546875" customWidth="1"/>
    <col min="14338" max="14338" width="51.42578125" customWidth="1"/>
    <col min="14339" max="14339" width="5.140625" customWidth="1"/>
    <col min="14340" max="14340" width="8.42578125" bestFit="1" customWidth="1"/>
    <col min="14341" max="14341" width="0" hidden="1" customWidth="1"/>
    <col min="14342" max="14342" width="11.85546875" customWidth="1"/>
    <col min="14343" max="14343" width="0" hidden="1" customWidth="1"/>
    <col min="14344" max="14344" width="11.28515625" bestFit="1" customWidth="1"/>
    <col min="14345" max="14345" width="9.42578125" bestFit="1" customWidth="1"/>
    <col min="14346" max="14592" width="11.42578125" customWidth="1"/>
    <col min="14593" max="14593" width="5.85546875" customWidth="1"/>
    <col min="14594" max="14594" width="51.42578125" customWidth="1"/>
    <col min="14595" max="14595" width="5.140625" customWidth="1"/>
    <col min="14596" max="14596" width="8.42578125" bestFit="1" customWidth="1"/>
    <col min="14597" max="14597" width="0" hidden="1" customWidth="1"/>
    <col min="14598" max="14598" width="11.85546875" customWidth="1"/>
    <col min="14599" max="14599" width="0" hidden="1" customWidth="1"/>
    <col min="14600" max="14600" width="11.28515625" bestFit="1" customWidth="1"/>
    <col min="14601" max="14601" width="9.42578125" bestFit="1" customWidth="1"/>
    <col min="14602" max="14848" width="11.42578125" customWidth="1"/>
    <col min="14849" max="14849" width="5.85546875" customWidth="1"/>
    <col min="14850" max="14850" width="51.42578125" customWidth="1"/>
    <col min="14851" max="14851" width="5.140625" customWidth="1"/>
    <col min="14852" max="14852" width="8.42578125" bestFit="1" customWidth="1"/>
    <col min="14853" max="14853" width="0" hidden="1" customWidth="1"/>
    <col min="14854" max="14854" width="11.85546875" customWidth="1"/>
    <col min="14855" max="14855" width="0" hidden="1" customWidth="1"/>
    <col min="14856" max="14856" width="11.28515625" bestFit="1" customWidth="1"/>
    <col min="14857" max="14857" width="9.42578125" bestFit="1" customWidth="1"/>
    <col min="14858" max="15104" width="11.42578125" customWidth="1"/>
    <col min="15105" max="15105" width="5.85546875" customWidth="1"/>
    <col min="15106" max="15106" width="51.42578125" customWidth="1"/>
    <col min="15107" max="15107" width="5.140625" customWidth="1"/>
    <col min="15108" max="15108" width="8.42578125" bestFit="1" customWidth="1"/>
    <col min="15109" max="15109" width="0" hidden="1" customWidth="1"/>
    <col min="15110" max="15110" width="11.85546875" customWidth="1"/>
    <col min="15111" max="15111" width="0" hidden="1" customWidth="1"/>
    <col min="15112" max="15112" width="11.28515625" bestFit="1" customWidth="1"/>
    <col min="15113" max="15113" width="9.42578125" bestFit="1" customWidth="1"/>
    <col min="15114" max="15360" width="11.42578125" customWidth="1"/>
    <col min="15361" max="15361" width="5.85546875" customWidth="1"/>
    <col min="15362" max="15362" width="51.42578125" customWidth="1"/>
    <col min="15363" max="15363" width="5.140625" customWidth="1"/>
    <col min="15364" max="15364" width="8.42578125" bestFit="1" customWidth="1"/>
    <col min="15365" max="15365" width="0" hidden="1" customWidth="1"/>
    <col min="15366" max="15366" width="11.85546875" customWidth="1"/>
    <col min="15367" max="15367" width="0" hidden="1" customWidth="1"/>
    <col min="15368" max="15368" width="11.28515625" bestFit="1" customWidth="1"/>
    <col min="15369" max="15369" width="9.42578125" bestFit="1" customWidth="1"/>
    <col min="15370" max="15616" width="11.42578125" customWidth="1"/>
    <col min="15617" max="15617" width="5.85546875" customWidth="1"/>
    <col min="15618" max="15618" width="51.42578125" customWidth="1"/>
    <col min="15619" max="15619" width="5.140625" customWidth="1"/>
    <col min="15620" max="15620" width="8.42578125" bestFit="1" customWidth="1"/>
    <col min="15621" max="15621" width="0" hidden="1" customWidth="1"/>
    <col min="15622" max="15622" width="11.85546875" customWidth="1"/>
    <col min="15623" max="15623" width="0" hidden="1" customWidth="1"/>
    <col min="15624" max="15624" width="11.28515625" bestFit="1" customWidth="1"/>
    <col min="15625" max="15625" width="9.42578125" bestFit="1" customWidth="1"/>
    <col min="15626" max="15872" width="11.42578125" customWidth="1"/>
    <col min="15873" max="15873" width="5.85546875" customWidth="1"/>
    <col min="15874" max="15874" width="51.42578125" customWidth="1"/>
    <col min="15875" max="15875" width="5.140625" customWidth="1"/>
    <col min="15876" max="15876" width="8.42578125" bestFit="1" customWidth="1"/>
    <col min="15877" max="15877" width="0" hidden="1" customWidth="1"/>
    <col min="15878" max="15878" width="11.85546875" customWidth="1"/>
    <col min="15879" max="15879" width="0" hidden="1" customWidth="1"/>
    <col min="15880" max="15880" width="11.28515625" bestFit="1" customWidth="1"/>
    <col min="15881" max="15881" width="9.42578125" bestFit="1" customWidth="1"/>
    <col min="15882" max="16128" width="11.42578125" customWidth="1"/>
    <col min="16129" max="16129" width="5.85546875" customWidth="1"/>
    <col min="16130" max="16130" width="51.42578125" customWidth="1"/>
    <col min="16131" max="16131" width="5.140625" customWidth="1"/>
    <col min="16132" max="16132" width="8.42578125" bestFit="1" customWidth="1"/>
    <col min="16133" max="16133" width="0" hidden="1" customWidth="1"/>
    <col min="16134" max="16134" width="11.85546875" customWidth="1"/>
    <col min="16135" max="16135" width="0" hidden="1" customWidth="1"/>
    <col min="16136" max="16136" width="11.28515625" bestFit="1" customWidth="1"/>
    <col min="16137" max="16137" width="9.42578125" bestFit="1" customWidth="1"/>
    <col min="16138" max="16384" width="11.42578125" customWidth="1"/>
  </cols>
  <sheetData>
    <row r="1" spans="1:12" ht="15.75" x14ac:dyDescent="0.25">
      <c r="A1" s="185" t="e">
        <f>#REF!</f>
        <v>#REF!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2" ht="15.75" x14ac:dyDescent="0.25">
      <c r="A2" s="185" t="e">
        <f>#REF!</f>
        <v>#REF!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15.75" x14ac:dyDescent="0.25">
      <c r="A3" s="185" t="e">
        <f>#REF!</f>
        <v>#REF!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15.75" x14ac:dyDescent="0.25">
      <c r="A4" s="185" t="e">
        <f>#REF!</f>
        <v>#REF!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6" spans="1:12" ht="18.75" customHeight="1" x14ac:dyDescent="0.25">
      <c r="A6" s="218" t="s">
        <v>154</v>
      </c>
      <c r="B6" s="218"/>
      <c r="C6" s="218"/>
      <c r="D6" s="218"/>
      <c r="E6" s="218"/>
      <c r="F6" s="218"/>
      <c r="G6" s="218"/>
      <c r="H6" s="218"/>
    </row>
    <row r="7" spans="1:12" ht="17.25" thickBot="1" x14ac:dyDescent="0.35">
      <c r="A7" s="26"/>
      <c r="B7" s="27"/>
      <c r="C7" s="27"/>
      <c r="D7" s="28"/>
    </row>
    <row r="8" spans="1:12" ht="39" thickBot="1" x14ac:dyDescent="0.3">
      <c r="A8" s="35" t="s">
        <v>27</v>
      </c>
      <c r="B8" s="36" t="s">
        <v>45</v>
      </c>
      <c r="C8" s="36" t="s">
        <v>155</v>
      </c>
      <c r="D8" s="36" t="s">
        <v>156</v>
      </c>
      <c r="E8" s="36" t="s">
        <v>157</v>
      </c>
      <c r="F8" s="15" t="s">
        <v>158</v>
      </c>
      <c r="G8" s="15" t="s">
        <v>159</v>
      </c>
      <c r="H8" s="37" t="s">
        <v>160</v>
      </c>
    </row>
    <row r="9" spans="1:12" ht="15.75" thickBot="1" x14ac:dyDescent="0.3">
      <c r="A9" s="39" t="s">
        <v>144</v>
      </c>
      <c r="B9" s="43" t="s">
        <v>161</v>
      </c>
      <c r="C9" s="44"/>
      <c r="D9" s="44"/>
      <c r="E9" s="44"/>
      <c r="F9" s="44"/>
      <c r="G9" s="44"/>
      <c r="H9" s="42">
        <f>SUBTOTAL(9,H10:H21)</f>
        <v>2736.4</v>
      </c>
    </row>
    <row r="10" spans="1:12" ht="26.25" thickTop="1" x14ac:dyDescent="0.25">
      <c r="A10" s="24" t="str">
        <f>$A$9&amp;"."&amp; COUNTA($A9:A$9)</f>
        <v>1.4.1</v>
      </c>
      <c r="B10" s="130" t="s">
        <v>162</v>
      </c>
      <c r="C10" s="131" t="s">
        <v>163</v>
      </c>
      <c r="D10" s="68">
        <v>1</v>
      </c>
      <c r="E10" s="132" t="s">
        <v>164</v>
      </c>
      <c r="F10" s="133">
        <v>800</v>
      </c>
      <c r="G10" s="134"/>
      <c r="H10" s="25">
        <f>D10*F10</f>
        <v>800</v>
      </c>
    </row>
    <row r="11" spans="1:12" ht="25.5" x14ac:dyDescent="0.25">
      <c r="A11" s="24" t="str">
        <f>$A$9&amp;"."&amp; COUNTA($A$9:A10)</f>
        <v>1.4.2</v>
      </c>
      <c r="B11" s="130" t="s">
        <v>165</v>
      </c>
      <c r="C11" s="131" t="s">
        <v>163</v>
      </c>
      <c r="D11" s="68">
        <v>1</v>
      </c>
      <c r="E11" s="132" t="s">
        <v>166</v>
      </c>
      <c r="F11" s="133">
        <v>800</v>
      </c>
      <c r="G11" s="134"/>
      <c r="H11" s="25">
        <f t="shared" ref="H11:H17" si="0">D11*F11</f>
        <v>800</v>
      </c>
    </row>
    <row r="12" spans="1:12" ht="25.5" x14ac:dyDescent="0.25">
      <c r="A12" s="24" t="str">
        <f>$A$9&amp;"."&amp; COUNTA($A$9:A11)</f>
        <v>1.4.3</v>
      </c>
      <c r="B12" s="130" t="s">
        <v>167</v>
      </c>
      <c r="C12" s="131" t="s">
        <v>163</v>
      </c>
      <c r="D12" s="68">
        <v>1</v>
      </c>
      <c r="E12" s="132" t="s">
        <v>168</v>
      </c>
      <c r="F12" s="133">
        <v>226.5</v>
      </c>
      <c r="G12" s="134"/>
      <c r="H12" s="25">
        <f t="shared" si="0"/>
        <v>226.5</v>
      </c>
    </row>
    <row r="13" spans="1:12" ht="25.5" x14ac:dyDescent="0.25">
      <c r="A13" s="24" t="str">
        <f>$A$9&amp;"."&amp; COUNTA($A$9:A12)</f>
        <v>1.4.4</v>
      </c>
      <c r="B13" s="130" t="s">
        <v>169</v>
      </c>
      <c r="C13" s="131" t="s">
        <v>163</v>
      </c>
      <c r="D13" s="68">
        <v>1</v>
      </c>
      <c r="E13" s="132" t="s">
        <v>170</v>
      </c>
      <c r="F13" s="133">
        <v>320</v>
      </c>
      <c r="G13" s="134"/>
      <c r="H13" s="25">
        <f t="shared" si="0"/>
        <v>320</v>
      </c>
    </row>
    <row r="14" spans="1:12" ht="25.5" x14ac:dyDescent="0.25">
      <c r="A14" s="24" t="str">
        <f>$A$9&amp;"."&amp; COUNTA($A$9:A13)</f>
        <v>1.4.5</v>
      </c>
      <c r="B14" s="130" t="s">
        <v>171</v>
      </c>
      <c r="C14" s="131" t="s">
        <v>163</v>
      </c>
      <c r="D14" s="68">
        <v>1</v>
      </c>
      <c r="E14" s="132" t="s">
        <v>172</v>
      </c>
      <c r="F14" s="133">
        <v>149.9</v>
      </c>
      <c r="G14" s="134"/>
      <c r="H14" s="25">
        <f t="shared" si="0"/>
        <v>149.9</v>
      </c>
    </row>
    <row r="15" spans="1:12" x14ac:dyDescent="0.25">
      <c r="A15" s="24" t="str">
        <f>$A$9&amp;"."&amp; COUNTA($A$9:A14)</f>
        <v>1.4.6</v>
      </c>
      <c r="B15" s="130" t="s">
        <v>173</v>
      </c>
      <c r="C15" s="131" t="s">
        <v>163</v>
      </c>
      <c r="D15" s="68">
        <v>1</v>
      </c>
      <c r="E15" s="132" t="s">
        <v>170</v>
      </c>
      <c r="F15" s="133">
        <v>140</v>
      </c>
      <c r="G15" s="134"/>
      <c r="H15" s="25">
        <f t="shared" si="0"/>
        <v>140</v>
      </c>
    </row>
    <row r="16" spans="1:12" ht="25.5" x14ac:dyDescent="0.25">
      <c r="A16" s="24" t="str">
        <f>$A$9&amp;"."&amp; COUNTA($A$9:A15)</f>
        <v>1.4.7</v>
      </c>
      <c r="B16" s="130" t="s">
        <v>174</v>
      </c>
      <c r="C16" s="131" t="s">
        <v>175</v>
      </c>
      <c r="D16" s="68">
        <v>1</v>
      </c>
      <c r="E16" s="132" t="s">
        <v>176</v>
      </c>
      <c r="F16" s="133">
        <v>300</v>
      </c>
      <c r="G16" s="134"/>
      <c r="H16" s="25">
        <f t="shared" si="0"/>
        <v>300</v>
      </c>
    </row>
    <row r="17" spans="1:10" ht="25.5" hidden="1" x14ac:dyDescent="0.25">
      <c r="A17" s="24" t="str">
        <f>$A$9&amp;"."&amp; COUNTA($A$9:A16)</f>
        <v>1.4.8</v>
      </c>
      <c r="B17" s="130" t="s">
        <v>177</v>
      </c>
      <c r="C17" s="131" t="s">
        <v>163</v>
      </c>
      <c r="D17" s="68"/>
      <c r="E17" s="132" t="s">
        <v>178</v>
      </c>
      <c r="F17" s="133">
        <v>14922.477999999999</v>
      </c>
      <c r="G17" s="134"/>
      <c r="H17" s="25">
        <f t="shared" si="0"/>
        <v>0</v>
      </c>
    </row>
    <row r="18" spans="1:10" ht="25.5" hidden="1" x14ac:dyDescent="0.25">
      <c r="A18" s="24" t="str">
        <f>$A$9&amp;"."&amp; COUNTA($A$9:A17)</f>
        <v>1.4.9</v>
      </c>
      <c r="B18" s="130" t="s">
        <v>179</v>
      </c>
      <c r="C18" s="131" t="s">
        <v>180</v>
      </c>
      <c r="D18" s="68">
        <v>125</v>
      </c>
      <c r="E18" s="132" t="s">
        <v>181</v>
      </c>
      <c r="F18" s="133">
        <v>250</v>
      </c>
      <c r="G18" s="134"/>
      <c r="H18" s="25"/>
    </row>
    <row r="19" spans="1:10" ht="25.5" hidden="1" x14ac:dyDescent="0.25">
      <c r="A19" s="24" t="str">
        <f>$A$9&amp;"."&amp; COUNTA($A$9:A18)</f>
        <v>1.4.10</v>
      </c>
      <c r="B19" s="130" t="str">
        <f>'[1]CPU Mobiliário'!B11</f>
        <v>Mobiliário</v>
      </c>
      <c r="C19" s="131" t="s">
        <v>163</v>
      </c>
      <c r="D19" s="68">
        <v>1</v>
      </c>
      <c r="E19" s="132" t="s">
        <v>182</v>
      </c>
      <c r="F19" s="133">
        <f>'[1]CPU Mobiliário'!F11</f>
        <v>20269</v>
      </c>
      <c r="G19" s="134"/>
      <c r="H19" s="25"/>
    </row>
    <row r="20" spans="1:10" ht="25.5" hidden="1" x14ac:dyDescent="0.25">
      <c r="A20" s="24" t="str">
        <f>$A$9&amp;"."&amp; COUNTA($A$9:A19)</f>
        <v>1.4.11</v>
      </c>
      <c r="B20" s="130" t="s">
        <v>183</v>
      </c>
      <c r="C20" s="131" t="s">
        <v>184</v>
      </c>
      <c r="D20" s="68">
        <v>150</v>
      </c>
      <c r="E20" s="132" t="s">
        <v>185</v>
      </c>
      <c r="F20" s="133">
        <v>1</v>
      </c>
      <c r="G20" s="134"/>
      <c r="H20" s="25"/>
    </row>
    <row r="21" spans="1:10" ht="15.75" thickBot="1" x14ac:dyDescent="0.3">
      <c r="A21" s="45"/>
      <c r="B21" s="46"/>
      <c r="C21" s="47"/>
      <c r="D21" s="48"/>
      <c r="E21" s="49"/>
      <c r="F21" s="50"/>
      <c r="G21" s="51"/>
      <c r="H21" s="52"/>
    </row>
    <row r="22" spans="1:10" ht="15.75" thickBot="1" x14ac:dyDescent="0.3">
      <c r="A22" s="39" t="s">
        <v>145</v>
      </c>
      <c r="B22" s="40" t="s">
        <v>186</v>
      </c>
      <c r="C22" s="41"/>
      <c r="D22" s="41"/>
      <c r="E22" s="41"/>
      <c r="F22" s="41"/>
      <c r="G22" s="41"/>
      <c r="H22" s="42">
        <f>SUBTOTAL(9,H23:H25)</f>
        <v>300</v>
      </c>
    </row>
    <row r="23" spans="1:10" ht="26.25" thickTop="1" x14ac:dyDescent="0.25">
      <c r="A23" s="24" t="str">
        <f>$A$22&amp;"."&amp; COUNTA($A$22:A22)</f>
        <v>1.5.1</v>
      </c>
      <c r="B23" s="130" t="s">
        <v>187</v>
      </c>
      <c r="C23" s="131" t="s">
        <v>175</v>
      </c>
      <c r="D23" s="68">
        <v>1</v>
      </c>
      <c r="E23" s="132" t="s">
        <v>176</v>
      </c>
      <c r="F23" s="133">
        <v>300</v>
      </c>
      <c r="G23" s="134"/>
      <c r="H23" s="25">
        <f>D23*F23</f>
        <v>300</v>
      </c>
    </row>
    <row r="24" spans="1:10" ht="25.5" hidden="1" x14ac:dyDescent="0.25">
      <c r="A24" s="24" t="str">
        <f>$A$22&amp;"."&amp; COUNTA($A$22:A23)</f>
        <v>1.5.2</v>
      </c>
      <c r="B24" s="130" t="s">
        <v>188</v>
      </c>
      <c r="C24" s="131" t="s">
        <v>184</v>
      </c>
      <c r="D24" s="68">
        <v>150</v>
      </c>
      <c r="E24" s="132" t="s">
        <v>185</v>
      </c>
      <c r="F24" s="133">
        <v>1</v>
      </c>
      <c r="G24" s="134"/>
      <c r="H24" s="25"/>
    </row>
    <row r="25" spans="1:10" x14ac:dyDescent="0.25">
      <c r="A25" s="24"/>
      <c r="B25" s="130"/>
      <c r="C25" s="131"/>
      <c r="D25" s="68"/>
      <c r="E25" s="132"/>
      <c r="F25" s="133"/>
      <c r="G25" s="134"/>
      <c r="H25" s="25"/>
    </row>
    <row r="26" spans="1:10" x14ac:dyDescent="0.25">
      <c r="A26" s="144"/>
      <c r="B26" s="145"/>
      <c r="C26" s="146"/>
      <c r="D26" s="135" t="s">
        <v>189</v>
      </c>
      <c r="E26" s="38"/>
      <c r="F26" s="136"/>
      <c r="G26" s="137"/>
      <c r="H26" s="121">
        <f>SUBTOTAL(9,H10:H25)</f>
        <v>3036.4</v>
      </c>
    </row>
    <row r="27" spans="1:10" x14ac:dyDescent="0.25">
      <c r="A27" s="21"/>
      <c r="B27" s="22"/>
      <c r="C27" s="34"/>
      <c r="D27" s="135" t="s">
        <v>190</v>
      </c>
      <c r="E27" s="38"/>
      <c r="F27" s="138">
        <v>0.26479999999999998</v>
      </c>
      <c r="H27" s="121">
        <f>ROUND(H26*F27,2)</f>
        <v>804.04</v>
      </c>
    </row>
    <row r="28" spans="1:10" x14ac:dyDescent="0.25">
      <c r="A28" s="21"/>
      <c r="B28" s="22"/>
      <c r="C28" s="34"/>
      <c r="D28" s="135" t="s">
        <v>191</v>
      </c>
      <c r="E28" s="38"/>
      <c r="F28" s="136"/>
      <c r="G28" s="136"/>
      <c r="H28" s="121">
        <f>ROUND(H27+H26,2)</f>
        <v>3840.44</v>
      </c>
      <c r="J28" s="29"/>
    </row>
  </sheetData>
  <mergeCells count="5">
    <mergeCell ref="A1:L1"/>
    <mergeCell ref="A2:L2"/>
    <mergeCell ref="A3:L3"/>
    <mergeCell ref="A4:L4"/>
    <mergeCell ref="A6:H6"/>
  </mergeCells>
  <pageMargins left="0.511811024" right="0.511811024" top="0.78740157499999996" bottom="0.78740157499999996" header="0.31496062000000002" footer="0.31496062000000002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M25"/>
  <sheetViews>
    <sheetView view="pageBreakPreview" zoomScaleNormal="90" zoomScaleSheetLayoutView="100" workbookViewId="0">
      <selection activeCell="L26" sqref="L26"/>
    </sheetView>
  </sheetViews>
  <sheetFormatPr defaultRowHeight="15" outlineLevelCol="1" x14ac:dyDescent="0.25"/>
  <cols>
    <col min="2" max="2" width="42.42578125" bestFit="1" customWidth="1"/>
    <col min="3" max="3" width="10" customWidth="1"/>
    <col min="4" max="4" width="12.85546875" customWidth="1"/>
    <col min="5" max="5" width="12.85546875" customWidth="1" outlineLevel="1"/>
    <col min="6" max="6" width="14.140625" customWidth="1" outlineLevel="1"/>
    <col min="7" max="8" width="14.140625" bestFit="1" customWidth="1"/>
  </cols>
  <sheetData>
    <row r="1" spans="1:13" ht="15.75" x14ac:dyDescent="0.25">
      <c r="A1" s="185" t="e">
        <f>#REF!</f>
        <v>#REF!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ht="15.75" x14ac:dyDescent="0.25">
      <c r="A2" s="185" t="e">
        <f>#REF!</f>
        <v>#REF!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</row>
    <row r="3" spans="1:13" ht="15.75" x14ac:dyDescent="0.25">
      <c r="A3" s="185" t="e">
        <f>#REF!</f>
        <v>#REF!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ht="15.75" x14ac:dyDescent="0.25">
      <c r="A4" s="185" t="e">
        <f>#REF!</f>
        <v>#REF!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15.75" thickBot="1" x14ac:dyDescent="0.3"/>
    <row r="6" spans="1:13" x14ac:dyDescent="0.25">
      <c r="A6" s="219" t="s">
        <v>192</v>
      </c>
      <c r="B6" s="220"/>
      <c r="C6" s="220"/>
      <c r="D6" s="220"/>
      <c r="E6" s="220"/>
      <c r="F6" s="220"/>
      <c r="G6" s="220"/>
      <c r="H6" s="221"/>
    </row>
    <row r="7" spans="1:13" ht="25.5" x14ac:dyDescent="0.25">
      <c r="A7" s="1" t="s">
        <v>1</v>
      </c>
      <c r="B7" s="88" t="s">
        <v>2</v>
      </c>
      <c r="C7" s="88" t="s">
        <v>5</v>
      </c>
      <c r="D7" s="88" t="s">
        <v>6</v>
      </c>
      <c r="E7" s="88" t="s">
        <v>193</v>
      </c>
      <c r="F7" s="88" t="s">
        <v>194</v>
      </c>
      <c r="G7" s="88" t="s">
        <v>11</v>
      </c>
      <c r="H7" s="10" t="s">
        <v>7</v>
      </c>
    </row>
    <row r="8" spans="1:13" x14ac:dyDescent="0.25">
      <c r="A8" s="2">
        <v>1</v>
      </c>
      <c r="B8" s="94" t="s">
        <v>152</v>
      </c>
      <c r="C8" s="95"/>
      <c r="D8" s="89"/>
      <c r="E8" s="89"/>
      <c r="F8" s="89"/>
      <c r="G8" s="96"/>
      <c r="H8" s="5">
        <f>SUBTOTAL(9,H9:H21)</f>
        <v>67980</v>
      </c>
    </row>
    <row r="9" spans="1:13" x14ac:dyDescent="0.25">
      <c r="A9" s="7" t="s">
        <v>8</v>
      </c>
      <c r="B9" s="129" t="s">
        <v>195</v>
      </c>
      <c r="C9" s="139" t="s">
        <v>196</v>
      </c>
      <c r="D9" s="140">
        <v>1</v>
      </c>
      <c r="E9" s="91">
        <v>2750</v>
      </c>
      <c r="F9" s="91">
        <v>18430</v>
      </c>
      <c r="G9" s="141">
        <f>SUM(E9:F9)</f>
        <v>21180</v>
      </c>
      <c r="H9" s="6">
        <f>D9*G9</f>
        <v>21180</v>
      </c>
    </row>
    <row r="10" spans="1:13" x14ac:dyDescent="0.25">
      <c r="A10" s="7" t="s">
        <v>142</v>
      </c>
      <c r="B10" s="129" t="s">
        <v>197</v>
      </c>
      <c r="C10" s="139" t="s">
        <v>196</v>
      </c>
      <c r="D10" s="140">
        <v>1</v>
      </c>
      <c r="E10" s="91">
        <v>700</v>
      </c>
      <c r="F10" s="91">
        <v>2800</v>
      </c>
      <c r="G10" s="141">
        <f t="shared" ref="G10:G21" si="0">SUM(E10:F10)</f>
        <v>3500</v>
      </c>
      <c r="H10" s="6">
        <f t="shared" ref="H10:H21" si="1">D10*G10</f>
        <v>3500</v>
      </c>
    </row>
    <row r="11" spans="1:13" x14ac:dyDescent="0.25">
      <c r="A11" s="7" t="s">
        <v>143</v>
      </c>
      <c r="B11" s="129" t="s">
        <v>198</v>
      </c>
      <c r="C11" s="139" t="s">
        <v>196</v>
      </c>
      <c r="D11" s="140">
        <v>1</v>
      </c>
      <c r="E11" s="91">
        <v>500</v>
      </c>
      <c r="F11" s="91">
        <v>1500</v>
      </c>
      <c r="G11" s="141">
        <f t="shared" si="0"/>
        <v>2000</v>
      </c>
      <c r="H11" s="6">
        <f t="shared" si="1"/>
        <v>2000</v>
      </c>
    </row>
    <row r="12" spans="1:13" x14ac:dyDescent="0.25">
      <c r="A12" s="7" t="s">
        <v>144</v>
      </c>
      <c r="B12" s="129" t="s">
        <v>199</v>
      </c>
      <c r="C12" s="139" t="s">
        <v>196</v>
      </c>
      <c r="D12" s="140">
        <v>1</v>
      </c>
      <c r="E12" s="91">
        <v>700</v>
      </c>
      <c r="F12" s="91">
        <v>1800</v>
      </c>
      <c r="G12" s="141">
        <f t="shared" si="0"/>
        <v>2500</v>
      </c>
      <c r="H12" s="6">
        <f t="shared" si="1"/>
        <v>2500</v>
      </c>
    </row>
    <row r="13" spans="1:13" x14ac:dyDescent="0.25">
      <c r="A13" s="7" t="s">
        <v>145</v>
      </c>
      <c r="B13" s="129" t="s">
        <v>200</v>
      </c>
      <c r="C13" s="139" t="s">
        <v>196</v>
      </c>
      <c r="D13" s="140">
        <v>1</v>
      </c>
      <c r="E13" s="91">
        <v>750</v>
      </c>
      <c r="F13" s="91">
        <v>1450</v>
      </c>
      <c r="G13" s="141">
        <f t="shared" si="0"/>
        <v>2200</v>
      </c>
      <c r="H13" s="6">
        <f t="shared" si="1"/>
        <v>2200</v>
      </c>
    </row>
    <row r="14" spans="1:13" x14ac:dyDescent="0.25">
      <c r="A14" s="7" t="s">
        <v>146</v>
      </c>
      <c r="B14" s="129" t="s">
        <v>201</v>
      </c>
      <c r="C14" s="139" t="s">
        <v>196</v>
      </c>
      <c r="D14" s="140">
        <v>1</v>
      </c>
      <c r="E14" s="91">
        <v>700</v>
      </c>
      <c r="F14" s="91">
        <v>1100</v>
      </c>
      <c r="G14" s="141">
        <f t="shared" si="0"/>
        <v>1800</v>
      </c>
      <c r="H14" s="6">
        <f t="shared" si="1"/>
        <v>1800</v>
      </c>
    </row>
    <row r="15" spans="1:13" x14ac:dyDescent="0.25">
      <c r="A15" s="7" t="s">
        <v>147</v>
      </c>
      <c r="B15" s="129" t="s">
        <v>202</v>
      </c>
      <c r="C15" s="139" t="s">
        <v>196</v>
      </c>
      <c r="D15" s="140">
        <v>1</v>
      </c>
      <c r="E15" s="91">
        <v>400</v>
      </c>
      <c r="F15" s="91">
        <v>1400</v>
      </c>
      <c r="G15" s="141">
        <f t="shared" si="0"/>
        <v>1800</v>
      </c>
      <c r="H15" s="6">
        <f t="shared" si="1"/>
        <v>1800</v>
      </c>
    </row>
    <row r="16" spans="1:13" x14ac:dyDescent="0.25">
      <c r="A16" s="7" t="s">
        <v>148</v>
      </c>
      <c r="B16" s="129" t="s">
        <v>203</v>
      </c>
      <c r="C16" s="139" t="s">
        <v>196</v>
      </c>
      <c r="D16" s="140">
        <v>1</v>
      </c>
      <c r="E16" s="91">
        <v>250</v>
      </c>
      <c r="F16" s="91">
        <v>650</v>
      </c>
      <c r="G16" s="141">
        <f t="shared" si="0"/>
        <v>900</v>
      </c>
      <c r="H16" s="6">
        <f t="shared" si="1"/>
        <v>900</v>
      </c>
    </row>
    <row r="17" spans="1:8" ht="38.25" x14ac:dyDescent="0.25">
      <c r="A17" s="7" t="s">
        <v>149</v>
      </c>
      <c r="B17" s="129" t="s">
        <v>204</v>
      </c>
      <c r="C17" s="139" t="s">
        <v>196</v>
      </c>
      <c r="D17" s="140">
        <v>1</v>
      </c>
      <c r="E17" s="91">
        <v>1800</v>
      </c>
      <c r="F17" s="91">
        <v>6800</v>
      </c>
      <c r="G17" s="141">
        <f t="shared" si="0"/>
        <v>8600</v>
      </c>
      <c r="H17" s="6">
        <f t="shared" si="1"/>
        <v>8600</v>
      </c>
    </row>
    <row r="18" spans="1:8" x14ac:dyDescent="0.25">
      <c r="A18" s="7" t="s">
        <v>150</v>
      </c>
      <c r="B18" s="129" t="s">
        <v>205</v>
      </c>
      <c r="C18" s="139" t="s">
        <v>196</v>
      </c>
      <c r="D18" s="140">
        <v>1</v>
      </c>
      <c r="E18" s="91">
        <v>550</v>
      </c>
      <c r="F18" s="91">
        <v>4350</v>
      </c>
      <c r="G18" s="141">
        <f t="shared" si="0"/>
        <v>4900</v>
      </c>
      <c r="H18" s="6">
        <f t="shared" si="1"/>
        <v>4900</v>
      </c>
    </row>
    <row r="19" spans="1:8" ht="25.5" x14ac:dyDescent="0.25">
      <c r="A19" s="7" t="s">
        <v>151</v>
      </c>
      <c r="B19" s="129" t="s">
        <v>206</v>
      </c>
      <c r="C19" s="139" t="s">
        <v>196</v>
      </c>
      <c r="D19" s="140">
        <v>1</v>
      </c>
      <c r="E19" s="91">
        <v>900</v>
      </c>
      <c r="F19" s="91">
        <v>6000</v>
      </c>
      <c r="G19" s="141">
        <f t="shared" si="0"/>
        <v>6900</v>
      </c>
      <c r="H19" s="6">
        <f t="shared" si="1"/>
        <v>6900</v>
      </c>
    </row>
    <row r="20" spans="1:8" x14ac:dyDescent="0.25">
      <c r="A20" s="7" t="s">
        <v>207</v>
      </c>
      <c r="B20" s="129" t="s">
        <v>208</v>
      </c>
      <c r="C20" s="139" t="s">
        <v>196</v>
      </c>
      <c r="D20" s="140">
        <v>9</v>
      </c>
      <c r="E20" s="91">
        <v>150</v>
      </c>
      <c r="F20" s="91">
        <v>500</v>
      </c>
      <c r="G20" s="141">
        <f t="shared" si="0"/>
        <v>650</v>
      </c>
      <c r="H20" s="6">
        <f t="shared" si="1"/>
        <v>5850</v>
      </c>
    </row>
    <row r="21" spans="1:8" ht="25.5" x14ac:dyDescent="0.25">
      <c r="A21" s="7" t="s">
        <v>209</v>
      </c>
      <c r="B21" s="129" t="s">
        <v>210</v>
      </c>
      <c r="C21" s="139" t="s">
        <v>196</v>
      </c>
      <c r="D21" s="140">
        <v>9</v>
      </c>
      <c r="E21" s="91">
        <v>150</v>
      </c>
      <c r="F21" s="91">
        <v>500</v>
      </c>
      <c r="G21" s="141">
        <f t="shared" si="0"/>
        <v>650</v>
      </c>
      <c r="H21" s="6">
        <f t="shared" si="1"/>
        <v>5850</v>
      </c>
    </row>
    <row r="22" spans="1:8" x14ac:dyDescent="0.25">
      <c r="A22" s="3"/>
      <c r="B22" s="142"/>
      <c r="C22" s="143"/>
      <c r="D22" s="90"/>
      <c r="E22" s="90"/>
      <c r="F22" s="90"/>
      <c r="G22" s="90"/>
      <c r="H22" s="4"/>
    </row>
    <row r="23" spans="1:8" ht="15.75" thickBot="1" x14ac:dyDescent="0.3">
      <c r="A23" s="191" t="s">
        <v>153</v>
      </c>
      <c r="B23" s="192"/>
      <c r="C23" s="192"/>
      <c r="D23" s="192"/>
      <c r="E23" s="192"/>
      <c r="F23" s="192"/>
      <c r="G23" s="192"/>
      <c r="H23" s="8">
        <f>SUBTOTAL(9,H8:H22)</f>
        <v>67980</v>
      </c>
    </row>
    <row r="25" spans="1:8" x14ac:dyDescent="0.25">
      <c r="F25" s="92"/>
    </row>
  </sheetData>
  <mergeCells count="6">
    <mergeCell ref="A23:G23"/>
    <mergeCell ref="A1:M1"/>
    <mergeCell ref="A2:M2"/>
    <mergeCell ref="A3:M3"/>
    <mergeCell ref="A4:M4"/>
    <mergeCell ref="A6:H6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8" max="1048575" man="1"/>
  </colBreaks>
  <ignoredErrors>
    <ignoredError sqref="G9:G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7"/>
  <sheetViews>
    <sheetView zoomScale="85" workbookViewId="0">
      <selection activeCell="A7" sqref="A7:D47"/>
    </sheetView>
  </sheetViews>
  <sheetFormatPr defaultColWidth="8.85546875" defaultRowHeight="15" x14ac:dyDescent="0.25"/>
  <cols>
    <col min="1" max="1" width="11" customWidth="1"/>
    <col min="2" max="2" width="54.28515625" customWidth="1"/>
    <col min="3" max="4" width="15.140625" customWidth="1"/>
    <col min="5" max="5" width="11.42578125" customWidth="1"/>
    <col min="257" max="257" width="11" customWidth="1"/>
    <col min="258" max="258" width="54.28515625" customWidth="1"/>
    <col min="259" max="260" width="15.140625" customWidth="1"/>
    <col min="261" max="261" width="11.42578125" customWidth="1"/>
    <col min="513" max="513" width="11" customWidth="1"/>
    <col min="514" max="514" width="54.28515625" customWidth="1"/>
    <col min="515" max="516" width="15.140625" customWidth="1"/>
    <col min="517" max="517" width="11.42578125" customWidth="1"/>
    <col min="769" max="769" width="11" customWidth="1"/>
    <col min="770" max="770" width="54.28515625" customWidth="1"/>
    <col min="771" max="772" width="15.140625" customWidth="1"/>
    <col min="773" max="773" width="11.42578125" customWidth="1"/>
    <col min="1025" max="1025" width="11" customWidth="1"/>
    <col min="1026" max="1026" width="54.28515625" customWidth="1"/>
    <col min="1027" max="1028" width="15.140625" customWidth="1"/>
    <col min="1029" max="1029" width="11.42578125" customWidth="1"/>
    <col min="1281" max="1281" width="11" customWidth="1"/>
    <col min="1282" max="1282" width="54.28515625" customWidth="1"/>
    <col min="1283" max="1284" width="15.140625" customWidth="1"/>
    <col min="1285" max="1285" width="11.42578125" customWidth="1"/>
    <col min="1537" max="1537" width="11" customWidth="1"/>
    <col min="1538" max="1538" width="54.28515625" customWidth="1"/>
    <col min="1539" max="1540" width="15.140625" customWidth="1"/>
    <col min="1541" max="1541" width="11.42578125" customWidth="1"/>
    <col min="1793" max="1793" width="11" customWidth="1"/>
    <col min="1794" max="1794" width="54.28515625" customWidth="1"/>
    <col min="1795" max="1796" width="15.140625" customWidth="1"/>
    <col min="1797" max="1797" width="11.42578125" customWidth="1"/>
    <col min="2049" max="2049" width="11" customWidth="1"/>
    <col min="2050" max="2050" width="54.28515625" customWidth="1"/>
    <col min="2051" max="2052" width="15.140625" customWidth="1"/>
    <col min="2053" max="2053" width="11.42578125" customWidth="1"/>
    <col min="2305" max="2305" width="11" customWidth="1"/>
    <col min="2306" max="2306" width="54.28515625" customWidth="1"/>
    <col min="2307" max="2308" width="15.140625" customWidth="1"/>
    <col min="2309" max="2309" width="11.42578125" customWidth="1"/>
    <col min="2561" max="2561" width="11" customWidth="1"/>
    <col min="2562" max="2562" width="54.28515625" customWidth="1"/>
    <col min="2563" max="2564" width="15.140625" customWidth="1"/>
    <col min="2565" max="2565" width="11.42578125" customWidth="1"/>
    <col min="2817" max="2817" width="11" customWidth="1"/>
    <col min="2818" max="2818" width="54.28515625" customWidth="1"/>
    <col min="2819" max="2820" width="15.140625" customWidth="1"/>
    <col min="2821" max="2821" width="11.42578125" customWidth="1"/>
    <col min="3073" max="3073" width="11" customWidth="1"/>
    <col min="3074" max="3074" width="54.28515625" customWidth="1"/>
    <col min="3075" max="3076" width="15.140625" customWidth="1"/>
    <col min="3077" max="3077" width="11.42578125" customWidth="1"/>
    <col min="3329" max="3329" width="11" customWidth="1"/>
    <col min="3330" max="3330" width="54.28515625" customWidth="1"/>
    <col min="3331" max="3332" width="15.140625" customWidth="1"/>
    <col min="3333" max="3333" width="11.42578125" customWidth="1"/>
    <col min="3585" max="3585" width="11" customWidth="1"/>
    <col min="3586" max="3586" width="54.28515625" customWidth="1"/>
    <col min="3587" max="3588" width="15.140625" customWidth="1"/>
    <col min="3589" max="3589" width="11.42578125" customWidth="1"/>
    <col min="3841" max="3841" width="11" customWidth="1"/>
    <col min="3842" max="3842" width="54.28515625" customWidth="1"/>
    <col min="3843" max="3844" width="15.140625" customWidth="1"/>
    <col min="3845" max="3845" width="11.42578125" customWidth="1"/>
    <col min="4097" max="4097" width="11" customWidth="1"/>
    <col min="4098" max="4098" width="54.28515625" customWidth="1"/>
    <col min="4099" max="4100" width="15.140625" customWidth="1"/>
    <col min="4101" max="4101" width="11.42578125" customWidth="1"/>
    <col min="4353" max="4353" width="11" customWidth="1"/>
    <col min="4354" max="4354" width="54.28515625" customWidth="1"/>
    <col min="4355" max="4356" width="15.140625" customWidth="1"/>
    <col min="4357" max="4357" width="11.42578125" customWidth="1"/>
    <col min="4609" max="4609" width="11" customWidth="1"/>
    <col min="4610" max="4610" width="54.28515625" customWidth="1"/>
    <col min="4611" max="4612" width="15.140625" customWidth="1"/>
    <col min="4613" max="4613" width="11.42578125" customWidth="1"/>
    <col min="4865" max="4865" width="11" customWidth="1"/>
    <col min="4866" max="4866" width="54.28515625" customWidth="1"/>
    <col min="4867" max="4868" width="15.140625" customWidth="1"/>
    <col min="4869" max="4869" width="11.42578125" customWidth="1"/>
    <col min="5121" max="5121" width="11" customWidth="1"/>
    <col min="5122" max="5122" width="54.28515625" customWidth="1"/>
    <col min="5123" max="5124" width="15.140625" customWidth="1"/>
    <col min="5125" max="5125" width="11.42578125" customWidth="1"/>
    <col min="5377" max="5377" width="11" customWidth="1"/>
    <col min="5378" max="5378" width="54.28515625" customWidth="1"/>
    <col min="5379" max="5380" width="15.140625" customWidth="1"/>
    <col min="5381" max="5381" width="11.42578125" customWidth="1"/>
    <col min="5633" max="5633" width="11" customWidth="1"/>
    <col min="5634" max="5634" width="54.28515625" customWidth="1"/>
    <col min="5635" max="5636" width="15.140625" customWidth="1"/>
    <col min="5637" max="5637" width="11.42578125" customWidth="1"/>
    <col min="5889" max="5889" width="11" customWidth="1"/>
    <col min="5890" max="5890" width="54.28515625" customWidth="1"/>
    <col min="5891" max="5892" width="15.140625" customWidth="1"/>
    <col min="5893" max="5893" width="11.42578125" customWidth="1"/>
    <col min="6145" max="6145" width="11" customWidth="1"/>
    <col min="6146" max="6146" width="54.28515625" customWidth="1"/>
    <col min="6147" max="6148" width="15.140625" customWidth="1"/>
    <col min="6149" max="6149" width="11.42578125" customWidth="1"/>
    <col min="6401" max="6401" width="11" customWidth="1"/>
    <col min="6402" max="6402" width="54.28515625" customWidth="1"/>
    <col min="6403" max="6404" width="15.140625" customWidth="1"/>
    <col min="6405" max="6405" width="11.42578125" customWidth="1"/>
    <col min="6657" max="6657" width="11" customWidth="1"/>
    <col min="6658" max="6658" width="54.28515625" customWidth="1"/>
    <col min="6659" max="6660" width="15.140625" customWidth="1"/>
    <col min="6661" max="6661" width="11.42578125" customWidth="1"/>
    <col min="6913" max="6913" width="11" customWidth="1"/>
    <col min="6914" max="6914" width="54.28515625" customWidth="1"/>
    <col min="6915" max="6916" width="15.140625" customWidth="1"/>
    <col min="6917" max="6917" width="11.42578125" customWidth="1"/>
    <col min="7169" max="7169" width="11" customWidth="1"/>
    <col min="7170" max="7170" width="54.28515625" customWidth="1"/>
    <col min="7171" max="7172" width="15.140625" customWidth="1"/>
    <col min="7173" max="7173" width="11.42578125" customWidth="1"/>
    <col min="7425" max="7425" width="11" customWidth="1"/>
    <col min="7426" max="7426" width="54.28515625" customWidth="1"/>
    <col min="7427" max="7428" width="15.140625" customWidth="1"/>
    <col min="7429" max="7429" width="11.42578125" customWidth="1"/>
    <col min="7681" max="7681" width="11" customWidth="1"/>
    <col min="7682" max="7682" width="54.28515625" customWidth="1"/>
    <col min="7683" max="7684" width="15.140625" customWidth="1"/>
    <col min="7685" max="7685" width="11.42578125" customWidth="1"/>
    <col min="7937" max="7937" width="11" customWidth="1"/>
    <col min="7938" max="7938" width="54.28515625" customWidth="1"/>
    <col min="7939" max="7940" width="15.140625" customWidth="1"/>
    <col min="7941" max="7941" width="11.42578125" customWidth="1"/>
    <col min="8193" max="8193" width="11" customWidth="1"/>
    <col min="8194" max="8194" width="54.28515625" customWidth="1"/>
    <col min="8195" max="8196" width="15.140625" customWidth="1"/>
    <col min="8197" max="8197" width="11.42578125" customWidth="1"/>
    <col min="8449" max="8449" width="11" customWidth="1"/>
    <col min="8450" max="8450" width="54.28515625" customWidth="1"/>
    <col min="8451" max="8452" width="15.140625" customWidth="1"/>
    <col min="8453" max="8453" width="11.42578125" customWidth="1"/>
    <col min="8705" max="8705" width="11" customWidth="1"/>
    <col min="8706" max="8706" width="54.28515625" customWidth="1"/>
    <col min="8707" max="8708" width="15.140625" customWidth="1"/>
    <col min="8709" max="8709" width="11.42578125" customWidth="1"/>
    <col min="8961" max="8961" width="11" customWidth="1"/>
    <col min="8962" max="8962" width="54.28515625" customWidth="1"/>
    <col min="8963" max="8964" width="15.140625" customWidth="1"/>
    <col min="8965" max="8965" width="11.42578125" customWidth="1"/>
    <col min="9217" max="9217" width="11" customWidth="1"/>
    <col min="9218" max="9218" width="54.28515625" customWidth="1"/>
    <col min="9219" max="9220" width="15.140625" customWidth="1"/>
    <col min="9221" max="9221" width="11.42578125" customWidth="1"/>
    <col min="9473" max="9473" width="11" customWidth="1"/>
    <col min="9474" max="9474" width="54.28515625" customWidth="1"/>
    <col min="9475" max="9476" width="15.140625" customWidth="1"/>
    <col min="9477" max="9477" width="11.42578125" customWidth="1"/>
    <col min="9729" max="9729" width="11" customWidth="1"/>
    <col min="9730" max="9730" width="54.28515625" customWidth="1"/>
    <col min="9731" max="9732" width="15.140625" customWidth="1"/>
    <col min="9733" max="9733" width="11.42578125" customWidth="1"/>
    <col min="9985" max="9985" width="11" customWidth="1"/>
    <col min="9986" max="9986" width="54.28515625" customWidth="1"/>
    <col min="9987" max="9988" width="15.140625" customWidth="1"/>
    <col min="9989" max="9989" width="11.42578125" customWidth="1"/>
    <col min="10241" max="10241" width="11" customWidth="1"/>
    <col min="10242" max="10242" width="54.28515625" customWidth="1"/>
    <col min="10243" max="10244" width="15.140625" customWidth="1"/>
    <col min="10245" max="10245" width="11.42578125" customWidth="1"/>
    <col min="10497" max="10497" width="11" customWidth="1"/>
    <col min="10498" max="10498" width="54.28515625" customWidth="1"/>
    <col min="10499" max="10500" width="15.140625" customWidth="1"/>
    <col min="10501" max="10501" width="11.42578125" customWidth="1"/>
    <col min="10753" max="10753" width="11" customWidth="1"/>
    <col min="10754" max="10754" width="54.28515625" customWidth="1"/>
    <col min="10755" max="10756" width="15.140625" customWidth="1"/>
    <col min="10757" max="10757" width="11.42578125" customWidth="1"/>
    <col min="11009" max="11009" width="11" customWidth="1"/>
    <col min="11010" max="11010" width="54.28515625" customWidth="1"/>
    <col min="11011" max="11012" width="15.140625" customWidth="1"/>
    <col min="11013" max="11013" width="11.42578125" customWidth="1"/>
    <col min="11265" max="11265" width="11" customWidth="1"/>
    <col min="11266" max="11266" width="54.28515625" customWidth="1"/>
    <col min="11267" max="11268" width="15.140625" customWidth="1"/>
    <col min="11269" max="11269" width="11.42578125" customWidth="1"/>
    <col min="11521" max="11521" width="11" customWidth="1"/>
    <col min="11522" max="11522" width="54.28515625" customWidth="1"/>
    <col min="11523" max="11524" width="15.140625" customWidth="1"/>
    <col min="11525" max="11525" width="11.42578125" customWidth="1"/>
    <col min="11777" max="11777" width="11" customWidth="1"/>
    <col min="11778" max="11778" width="54.28515625" customWidth="1"/>
    <col min="11779" max="11780" width="15.140625" customWidth="1"/>
    <col min="11781" max="11781" width="11.42578125" customWidth="1"/>
    <col min="12033" max="12033" width="11" customWidth="1"/>
    <col min="12034" max="12034" width="54.28515625" customWidth="1"/>
    <col min="12035" max="12036" width="15.140625" customWidth="1"/>
    <col min="12037" max="12037" width="11.42578125" customWidth="1"/>
    <col min="12289" max="12289" width="11" customWidth="1"/>
    <col min="12290" max="12290" width="54.28515625" customWidth="1"/>
    <col min="12291" max="12292" width="15.140625" customWidth="1"/>
    <col min="12293" max="12293" width="11.42578125" customWidth="1"/>
    <col min="12545" max="12545" width="11" customWidth="1"/>
    <col min="12546" max="12546" width="54.28515625" customWidth="1"/>
    <col min="12547" max="12548" width="15.140625" customWidth="1"/>
    <col min="12549" max="12549" width="11.42578125" customWidth="1"/>
    <col min="12801" max="12801" width="11" customWidth="1"/>
    <col min="12802" max="12802" width="54.28515625" customWidth="1"/>
    <col min="12803" max="12804" width="15.140625" customWidth="1"/>
    <col min="12805" max="12805" width="11.42578125" customWidth="1"/>
    <col min="13057" max="13057" width="11" customWidth="1"/>
    <col min="13058" max="13058" width="54.28515625" customWidth="1"/>
    <col min="13059" max="13060" width="15.140625" customWidth="1"/>
    <col min="13061" max="13061" width="11.42578125" customWidth="1"/>
    <col min="13313" max="13313" width="11" customWidth="1"/>
    <col min="13314" max="13314" width="54.28515625" customWidth="1"/>
    <col min="13315" max="13316" width="15.140625" customWidth="1"/>
    <col min="13317" max="13317" width="11.42578125" customWidth="1"/>
    <col min="13569" max="13569" width="11" customWidth="1"/>
    <col min="13570" max="13570" width="54.28515625" customWidth="1"/>
    <col min="13571" max="13572" width="15.140625" customWidth="1"/>
    <col min="13573" max="13573" width="11.42578125" customWidth="1"/>
    <col min="13825" max="13825" width="11" customWidth="1"/>
    <col min="13826" max="13826" width="54.28515625" customWidth="1"/>
    <col min="13827" max="13828" width="15.140625" customWidth="1"/>
    <col min="13829" max="13829" width="11.42578125" customWidth="1"/>
    <col min="14081" max="14081" width="11" customWidth="1"/>
    <col min="14082" max="14082" width="54.28515625" customWidth="1"/>
    <col min="14083" max="14084" width="15.140625" customWidth="1"/>
    <col min="14085" max="14085" width="11.42578125" customWidth="1"/>
    <col min="14337" max="14337" width="11" customWidth="1"/>
    <col min="14338" max="14338" width="54.28515625" customWidth="1"/>
    <col min="14339" max="14340" width="15.140625" customWidth="1"/>
    <col min="14341" max="14341" width="11.42578125" customWidth="1"/>
    <col min="14593" max="14593" width="11" customWidth="1"/>
    <col min="14594" max="14594" width="54.28515625" customWidth="1"/>
    <col min="14595" max="14596" width="15.140625" customWidth="1"/>
    <col min="14597" max="14597" width="11.42578125" customWidth="1"/>
    <col min="14849" max="14849" width="11" customWidth="1"/>
    <col min="14850" max="14850" width="54.28515625" customWidth="1"/>
    <col min="14851" max="14852" width="15.140625" customWidth="1"/>
    <col min="14853" max="14853" width="11.42578125" customWidth="1"/>
    <col min="15105" max="15105" width="11" customWidth="1"/>
    <col min="15106" max="15106" width="54.28515625" customWidth="1"/>
    <col min="15107" max="15108" width="15.140625" customWidth="1"/>
    <col min="15109" max="15109" width="11.42578125" customWidth="1"/>
    <col min="15361" max="15361" width="11" customWidth="1"/>
    <col min="15362" max="15362" width="54.28515625" customWidth="1"/>
    <col min="15363" max="15364" width="15.140625" customWidth="1"/>
    <col min="15365" max="15365" width="11.42578125" customWidth="1"/>
    <col min="15617" max="15617" width="11" customWidth="1"/>
    <col min="15618" max="15618" width="54.28515625" customWidth="1"/>
    <col min="15619" max="15620" width="15.140625" customWidth="1"/>
    <col min="15621" max="15621" width="11.42578125" customWidth="1"/>
    <col min="15873" max="15873" width="11" customWidth="1"/>
    <col min="15874" max="15874" width="54.28515625" customWidth="1"/>
    <col min="15875" max="15876" width="15.140625" customWidth="1"/>
    <col min="15877" max="15877" width="11.42578125" customWidth="1"/>
    <col min="16129" max="16129" width="11" customWidth="1"/>
    <col min="16130" max="16130" width="54.28515625" customWidth="1"/>
    <col min="16131" max="16132" width="15.140625" customWidth="1"/>
    <col min="16133" max="16133" width="11.42578125" customWidth="1"/>
  </cols>
  <sheetData>
    <row r="1" spans="1:12" ht="15.75" x14ac:dyDescent="0.25">
      <c r="A1" s="185" t="e">
        <f>#REF!</f>
        <v>#REF!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2" ht="15.75" x14ac:dyDescent="0.25">
      <c r="A2" s="185" t="e">
        <f>#REF!</f>
        <v>#REF!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ht="15.75" x14ac:dyDescent="0.25">
      <c r="A3" s="185" t="e">
        <f>#REF!</f>
        <v>#REF!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15.75" x14ac:dyDescent="0.25">
      <c r="A4" s="185" t="e">
        <f>#REF!</f>
        <v>#REF!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6" spans="1:12" ht="15" customHeight="1" x14ac:dyDescent="0.25">
      <c r="A6" s="201" t="s">
        <v>12</v>
      </c>
      <c r="B6" s="201"/>
      <c r="C6" s="201"/>
      <c r="D6" s="201"/>
      <c r="E6" s="23"/>
      <c r="F6" s="23"/>
    </row>
    <row r="7" spans="1:12" ht="15" customHeight="1" x14ac:dyDescent="0.25">
      <c r="A7" s="201" t="s">
        <v>73</v>
      </c>
      <c r="B7" s="201"/>
      <c r="C7" s="201"/>
      <c r="D7" s="201"/>
      <c r="E7" s="23"/>
      <c r="F7" s="23"/>
    </row>
    <row r="8" spans="1:12" ht="15" customHeight="1" x14ac:dyDescent="0.3">
      <c r="B8" s="30"/>
      <c r="C8" s="30"/>
      <c r="D8" s="30"/>
    </row>
    <row r="9" spans="1:12" ht="16.5" x14ac:dyDescent="0.25">
      <c r="A9" s="214" t="s">
        <v>211</v>
      </c>
      <c r="B9" s="215"/>
      <c r="C9" s="122" t="s">
        <v>75</v>
      </c>
      <c r="D9" s="122" t="s">
        <v>76</v>
      </c>
    </row>
    <row r="10" spans="1:12" x14ac:dyDescent="0.25">
      <c r="A10" s="31" t="s">
        <v>77</v>
      </c>
      <c r="B10" t="s">
        <v>78</v>
      </c>
      <c r="C10" s="123">
        <v>0.2</v>
      </c>
      <c r="D10" s="123">
        <v>0.2</v>
      </c>
    </row>
    <row r="11" spans="1:12" x14ac:dyDescent="0.25">
      <c r="A11" s="31" t="s">
        <v>79</v>
      </c>
      <c r="B11" t="s">
        <v>80</v>
      </c>
      <c r="C11" s="123">
        <v>1.4999999999999999E-2</v>
      </c>
      <c r="D11" s="123">
        <v>1.4999999999999999E-2</v>
      </c>
    </row>
    <row r="12" spans="1:12" x14ac:dyDescent="0.25">
      <c r="A12" s="31" t="s">
        <v>81</v>
      </c>
      <c r="B12" t="s">
        <v>170</v>
      </c>
      <c r="C12" s="123">
        <v>0.01</v>
      </c>
      <c r="D12" s="123">
        <v>0.01</v>
      </c>
    </row>
    <row r="13" spans="1:12" x14ac:dyDescent="0.25">
      <c r="A13" s="31" t="s">
        <v>83</v>
      </c>
      <c r="B13" t="s">
        <v>84</v>
      </c>
      <c r="C13" s="123">
        <v>2E-3</v>
      </c>
      <c r="D13" s="123">
        <v>2E-3</v>
      </c>
    </row>
    <row r="14" spans="1:12" x14ac:dyDescent="0.25">
      <c r="A14" s="31" t="s">
        <v>85</v>
      </c>
      <c r="B14" t="s">
        <v>86</v>
      </c>
      <c r="C14" s="123">
        <v>6.0000000000000001E-3</v>
      </c>
      <c r="D14" s="123">
        <v>6.0000000000000001E-3</v>
      </c>
    </row>
    <row r="15" spans="1:12" x14ac:dyDescent="0.25">
      <c r="A15" s="31" t="s">
        <v>87</v>
      </c>
      <c r="B15" t="s">
        <v>88</v>
      </c>
      <c r="C15" s="123">
        <v>2.5000000000000001E-2</v>
      </c>
      <c r="D15" s="123">
        <v>2.5000000000000001E-2</v>
      </c>
    </row>
    <row r="16" spans="1:12" x14ac:dyDescent="0.25">
      <c r="A16" s="31" t="s">
        <v>89</v>
      </c>
      <c r="B16" t="s">
        <v>90</v>
      </c>
      <c r="C16" s="123">
        <v>0.03</v>
      </c>
      <c r="D16" s="123">
        <v>0.03</v>
      </c>
    </row>
    <row r="17" spans="1:4" x14ac:dyDescent="0.25">
      <c r="A17" s="31" t="s">
        <v>91</v>
      </c>
      <c r="B17" t="s">
        <v>92</v>
      </c>
      <c r="C17" s="123">
        <v>0.08</v>
      </c>
      <c r="D17" s="123">
        <v>0.08</v>
      </c>
    </row>
    <row r="18" spans="1:4" x14ac:dyDescent="0.25">
      <c r="A18" s="124"/>
      <c r="B18" s="32" t="s">
        <v>93</v>
      </c>
      <c r="C18" s="123">
        <f>SUM(C10:C17)</f>
        <v>0.36800000000000005</v>
      </c>
      <c r="D18" s="123">
        <f>SUM(D10:D17)</f>
        <v>0.36800000000000005</v>
      </c>
    </row>
    <row r="19" spans="1:4" x14ac:dyDescent="0.25">
      <c r="C19" s="11"/>
    </row>
    <row r="20" spans="1:4" ht="16.5" x14ac:dyDescent="0.25">
      <c r="A20" s="214" t="s">
        <v>212</v>
      </c>
      <c r="B20" s="215"/>
      <c r="C20" s="125" t="s">
        <v>75</v>
      </c>
      <c r="D20" s="122" t="s">
        <v>76</v>
      </c>
    </row>
    <row r="21" spans="1:4" x14ac:dyDescent="0.25">
      <c r="A21" s="31" t="s">
        <v>95</v>
      </c>
      <c r="B21" t="s">
        <v>96</v>
      </c>
      <c r="C21" s="126"/>
      <c r="D21" s="126">
        <v>0.1799</v>
      </c>
    </row>
    <row r="22" spans="1:4" x14ac:dyDescent="0.25">
      <c r="A22" s="31" t="s">
        <v>97</v>
      </c>
      <c r="B22" t="s">
        <v>98</v>
      </c>
      <c r="C22" s="126"/>
      <c r="D22" s="126">
        <v>3.9699999999999999E-2</v>
      </c>
    </row>
    <row r="23" spans="1:4" x14ac:dyDescent="0.25">
      <c r="A23" s="31" t="s">
        <v>99</v>
      </c>
      <c r="B23" t="s">
        <v>213</v>
      </c>
      <c r="C23" s="123">
        <v>9.1999999999999998E-3</v>
      </c>
      <c r="D23" s="126">
        <v>9.1999999999999998E-3</v>
      </c>
    </row>
    <row r="24" spans="1:4" x14ac:dyDescent="0.25">
      <c r="A24" s="31" t="s">
        <v>101</v>
      </c>
      <c r="B24" t="s">
        <v>102</v>
      </c>
      <c r="C24" s="123">
        <v>8.3299999999999999E-2</v>
      </c>
      <c r="D24" s="126">
        <v>0.11020000000000001</v>
      </c>
    </row>
    <row r="25" spans="1:4" x14ac:dyDescent="0.25">
      <c r="A25" s="31" t="s">
        <v>103</v>
      </c>
      <c r="B25" t="s">
        <v>104</v>
      </c>
      <c r="C25" s="123">
        <v>8.0000000000000004E-4</v>
      </c>
      <c r="D25" s="126">
        <v>8.0000000000000004E-4</v>
      </c>
    </row>
    <row r="26" spans="1:4" x14ac:dyDescent="0.25">
      <c r="A26" s="31" t="s">
        <v>105</v>
      </c>
      <c r="B26" t="s">
        <v>214</v>
      </c>
      <c r="C26" s="123">
        <v>7.3000000000000001E-3</v>
      </c>
      <c r="D26" s="126">
        <v>7.3000000000000001E-3</v>
      </c>
    </row>
    <row r="27" spans="1:4" x14ac:dyDescent="0.25">
      <c r="A27" s="31" t="s">
        <v>107</v>
      </c>
      <c r="B27" t="s">
        <v>108</v>
      </c>
      <c r="C27" s="123"/>
      <c r="D27" s="126">
        <v>2.07E-2</v>
      </c>
    </row>
    <row r="28" spans="1:4" x14ac:dyDescent="0.25">
      <c r="A28" s="31" t="s">
        <v>109</v>
      </c>
      <c r="B28" t="s">
        <v>215</v>
      </c>
      <c r="C28" s="123">
        <v>1.1999999999999999E-3</v>
      </c>
      <c r="D28" s="126">
        <v>1.1999999999999999E-3</v>
      </c>
    </row>
    <row r="29" spans="1:4" x14ac:dyDescent="0.25">
      <c r="A29" s="31" t="s">
        <v>111</v>
      </c>
      <c r="B29" t="s">
        <v>216</v>
      </c>
      <c r="C29" s="123">
        <v>8.3400000000000002E-2</v>
      </c>
      <c r="D29" s="126">
        <v>0.1103</v>
      </c>
    </row>
    <row r="30" spans="1:4" x14ac:dyDescent="0.25">
      <c r="A30" s="31" t="s">
        <v>113</v>
      </c>
      <c r="B30" t="s">
        <v>114</v>
      </c>
      <c r="C30" s="123">
        <v>2.9999999999999997E-4</v>
      </c>
      <c r="D30" s="126">
        <v>2.9999999999999997E-4</v>
      </c>
    </row>
    <row r="31" spans="1:4" x14ac:dyDescent="0.25">
      <c r="A31" s="124"/>
      <c r="B31" s="32" t="s">
        <v>115</v>
      </c>
      <c r="C31" s="123">
        <f>SUM(C21:C30)</f>
        <v>0.1855</v>
      </c>
      <c r="D31" s="123">
        <f>SUM(D21:D30)</f>
        <v>0.47960000000000003</v>
      </c>
    </row>
    <row r="32" spans="1:4" x14ac:dyDescent="0.25">
      <c r="C32" s="11"/>
    </row>
    <row r="33" spans="1:4" ht="16.5" x14ac:dyDescent="0.25">
      <c r="A33" s="214" t="s">
        <v>217</v>
      </c>
      <c r="B33" s="215"/>
      <c r="C33" s="125" t="s">
        <v>75</v>
      </c>
      <c r="D33" s="122" t="s">
        <v>76</v>
      </c>
    </row>
    <row r="34" spans="1:4" x14ac:dyDescent="0.25">
      <c r="A34" s="31" t="s">
        <v>117</v>
      </c>
      <c r="B34" t="s">
        <v>118</v>
      </c>
      <c r="C34" s="123">
        <v>5.4399999999999997E-2</v>
      </c>
      <c r="D34" s="123">
        <v>7.1999999999999995E-2</v>
      </c>
    </row>
    <row r="35" spans="1:4" x14ac:dyDescent="0.25">
      <c r="A35" s="31" t="s">
        <v>119</v>
      </c>
      <c r="B35" t="s">
        <v>120</v>
      </c>
      <c r="C35" s="123">
        <v>1.2999999999999999E-3</v>
      </c>
      <c r="D35" s="123">
        <v>1.6999999999999999E-3</v>
      </c>
    </row>
    <row r="36" spans="1:4" x14ac:dyDescent="0.25">
      <c r="A36" s="31" t="s">
        <v>121</v>
      </c>
      <c r="B36" t="s">
        <v>122</v>
      </c>
      <c r="C36" s="123">
        <v>2.4400000000000002E-2</v>
      </c>
      <c r="D36" s="123">
        <v>3.2300000000000002E-2</v>
      </c>
    </row>
    <row r="37" spans="1:4" x14ac:dyDescent="0.25">
      <c r="A37" s="31" t="s">
        <v>123</v>
      </c>
      <c r="B37" t="s">
        <v>124</v>
      </c>
      <c r="C37" s="123">
        <v>3.9600000000000003E-2</v>
      </c>
      <c r="D37" s="123">
        <v>5.2299999999999999E-2</v>
      </c>
    </row>
    <row r="38" spans="1:4" x14ac:dyDescent="0.25">
      <c r="A38" s="31" t="s">
        <v>125</v>
      </c>
      <c r="B38" t="s">
        <v>126</v>
      </c>
      <c r="C38" s="123">
        <v>4.5999999999999999E-3</v>
      </c>
      <c r="D38" s="123">
        <v>6.1000000000000004E-3</v>
      </c>
    </row>
    <row r="39" spans="1:4" x14ac:dyDescent="0.25">
      <c r="A39" s="124"/>
      <c r="B39" s="32" t="s">
        <v>127</v>
      </c>
      <c r="C39" s="123">
        <f>SUM(C34:C38)</f>
        <v>0.12429999999999999</v>
      </c>
      <c r="D39" s="123">
        <f>SUM(D34:D38)</f>
        <v>0.16439999999999999</v>
      </c>
    </row>
    <row r="40" spans="1:4" x14ac:dyDescent="0.25">
      <c r="C40" s="11"/>
    </row>
    <row r="41" spans="1:4" ht="16.5" x14ac:dyDescent="0.25">
      <c r="A41" s="214" t="s">
        <v>128</v>
      </c>
      <c r="B41" s="215"/>
      <c r="C41" s="125" t="s">
        <v>75</v>
      </c>
      <c r="D41" s="122" t="s">
        <v>76</v>
      </c>
    </row>
    <row r="42" spans="1:4" x14ac:dyDescent="0.25">
      <c r="A42" s="31" t="s">
        <v>129</v>
      </c>
      <c r="B42" t="s">
        <v>130</v>
      </c>
      <c r="C42" s="123">
        <f>ROUND(C18*C31,4)</f>
        <v>6.83E-2</v>
      </c>
      <c r="D42" s="123">
        <f>ROUND(D18*D31,4)</f>
        <v>0.17649999999999999</v>
      </c>
    </row>
    <row r="43" spans="1:4" ht="30" x14ac:dyDescent="0.25">
      <c r="A43" s="33" t="s">
        <v>131</v>
      </c>
      <c r="B43" s="9" t="s">
        <v>218</v>
      </c>
      <c r="C43" s="123">
        <f>ROUND(C18*C35,4)</f>
        <v>5.0000000000000001E-4</v>
      </c>
      <c r="D43" s="123">
        <f>ROUND(D18*D35,4)</f>
        <v>5.9999999999999995E-4</v>
      </c>
    </row>
    <row r="44" spans="1:4" ht="30" x14ac:dyDescent="0.25">
      <c r="A44" s="33" t="s">
        <v>133</v>
      </c>
      <c r="B44" s="9" t="s">
        <v>219</v>
      </c>
      <c r="C44" s="123">
        <f>ROUND(C17*C34,4)</f>
        <v>4.4000000000000003E-3</v>
      </c>
      <c r="D44" s="123">
        <f>ROUND(D17*D34,4)</f>
        <v>5.7999999999999996E-3</v>
      </c>
    </row>
    <row r="45" spans="1:4" x14ac:dyDescent="0.25">
      <c r="A45" s="124"/>
      <c r="B45" s="32" t="s">
        <v>139</v>
      </c>
      <c r="C45" s="123">
        <f>SUM(C42:C44)</f>
        <v>7.3200000000000001E-2</v>
      </c>
      <c r="D45" s="123">
        <f>SUM(D42:D44)</f>
        <v>0.18289999999999998</v>
      </c>
    </row>
    <row r="46" spans="1:4" x14ac:dyDescent="0.25">
      <c r="C46" s="11"/>
    </row>
    <row r="47" spans="1:4" ht="15.75" x14ac:dyDescent="0.25">
      <c r="A47" s="210" t="s">
        <v>140</v>
      </c>
      <c r="B47" s="211"/>
      <c r="C47" s="128">
        <f>C18+C31+C39+C45</f>
        <v>0.75100000000000011</v>
      </c>
      <c r="D47" s="128">
        <f>D18+D31+D39+D45</f>
        <v>1.1949000000000001</v>
      </c>
    </row>
  </sheetData>
  <mergeCells count="11">
    <mergeCell ref="A41:B41"/>
    <mergeCell ref="A47:B47"/>
    <mergeCell ref="A6:D6"/>
    <mergeCell ref="A7:D7"/>
    <mergeCell ref="A9:B9"/>
    <mergeCell ref="A20:B20"/>
    <mergeCell ref="A1:L1"/>
    <mergeCell ref="A2:L2"/>
    <mergeCell ref="A3:L3"/>
    <mergeCell ref="A4:L4"/>
    <mergeCell ref="A33:B33"/>
  </mergeCells>
  <pageMargins left="0.78740157480314965" right="0.51181102362204722" top="0.47244094488188976" bottom="0.59055118110236215" header="0.31496062992125984" footer="0.31496062992125984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39"/>
  <sheetViews>
    <sheetView workbookViewId="0">
      <selection activeCell="H4" sqref="H4"/>
    </sheetView>
  </sheetViews>
  <sheetFormatPr defaultRowHeight="15" x14ac:dyDescent="0.25"/>
  <cols>
    <col min="1" max="1" width="12.85546875" style="54" customWidth="1"/>
    <col min="2" max="2" width="7.85546875" style="54" customWidth="1"/>
    <col min="3" max="3" width="11.7109375" style="54" hidden="1" customWidth="1"/>
    <col min="4" max="4" width="10.28515625" style="54" customWidth="1"/>
    <col min="5" max="5" width="47.28515625" style="54" customWidth="1"/>
    <col min="6" max="6" width="13.7109375" style="54" bestFit="1" customWidth="1"/>
    <col min="7" max="7" width="11.5703125" style="54" bestFit="1" customWidth="1"/>
    <col min="8" max="8" width="16.42578125" style="54" bestFit="1" customWidth="1"/>
    <col min="9" max="9" width="14.7109375" style="54" bestFit="1" customWidth="1"/>
    <col min="10" max="10" width="32.140625" style="54" customWidth="1"/>
    <col min="11" max="11" width="28" style="54" hidden="1" customWidth="1"/>
    <col min="12" max="12" width="28.85546875" style="54" customWidth="1"/>
    <col min="13" max="13" width="14.140625" style="54" bestFit="1" customWidth="1"/>
    <col min="14" max="14" width="9.85546875" style="54" bestFit="1" customWidth="1"/>
    <col min="15" max="15" width="37.85546875" style="54" customWidth="1"/>
    <col min="16" max="16384" width="9.140625" style="54"/>
  </cols>
  <sheetData>
    <row r="1" spans="1:14" s="62" customFormat="1" ht="24" x14ac:dyDescent="0.25">
      <c r="A1" s="64" t="s">
        <v>220</v>
      </c>
      <c r="B1" s="64" t="s">
        <v>221</v>
      </c>
      <c r="C1" s="64" t="s">
        <v>222</v>
      </c>
      <c r="D1" s="64" t="s">
        <v>223</v>
      </c>
      <c r="E1" s="64" t="s">
        <v>224</v>
      </c>
      <c r="F1" s="64" t="s">
        <v>225</v>
      </c>
      <c r="G1" s="64" t="s">
        <v>226</v>
      </c>
      <c r="H1" s="64" t="s">
        <v>227</v>
      </c>
      <c r="I1" s="64"/>
      <c r="J1" s="64" t="s">
        <v>228</v>
      </c>
      <c r="K1" s="64" t="s">
        <v>229</v>
      </c>
      <c r="L1" s="64" t="s">
        <v>230</v>
      </c>
      <c r="M1" s="64" t="s">
        <v>231</v>
      </c>
      <c r="N1" s="63"/>
    </row>
    <row r="2" spans="1:14" ht="36" x14ac:dyDescent="0.25">
      <c r="A2" s="59" t="s">
        <v>232</v>
      </c>
      <c r="B2" s="59">
        <v>1</v>
      </c>
      <c r="C2" s="56" t="s">
        <v>233</v>
      </c>
      <c r="D2" s="59">
        <v>3557</v>
      </c>
      <c r="E2" s="56" t="s">
        <v>234</v>
      </c>
      <c r="F2" s="56" t="s">
        <v>5</v>
      </c>
      <c r="G2" s="59">
        <v>12</v>
      </c>
      <c r="H2" s="61">
        <f>I2*G2</f>
        <v>164000.04</v>
      </c>
      <c r="I2" s="60">
        <v>13666.67</v>
      </c>
      <c r="J2" s="56" t="s">
        <v>235</v>
      </c>
      <c r="K2" s="56" t="s">
        <v>236</v>
      </c>
      <c r="L2" s="56" t="s">
        <v>237</v>
      </c>
      <c r="M2" s="55">
        <v>44342</v>
      </c>
      <c r="N2" s="54" t="s">
        <v>238</v>
      </c>
    </row>
    <row r="3" spans="1:14" ht="36" x14ac:dyDescent="0.25">
      <c r="A3" s="59" t="s">
        <v>232</v>
      </c>
      <c r="B3" s="59">
        <v>2</v>
      </c>
      <c r="C3" s="56" t="s">
        <v>233</v>
      </c>
      <c r="D3" s="59">
        <v>3557</v>
      </c>
      <c r="E3" s="56" t="s">
        <v>234</v>
      </c>
      <c r="F3" s="56" t="s">
        <v>5</v>
      </c>
      <c r="G3" s="59">
        <v>1</v>
      </c>
      <c r="H3" s="58">
        <v>30000</v>
      </c>
      <c r="I3" s="57">
        <f>ROUND(H3/G3,2)</f>
        <v>30000</v>
      </c>
      <c r="J3" s="56" t="s">
        <v>235</v>
      </c>
      <c r="K3" s="56" t="s">
        <v>236</v>
      </c>
      <c r="L3" s="56" t="s">
        <v>237</v>
      </c>
      <c r="M3" s="55">
        <v>44342</v>
      </c>
      <c r="N3" s="54" t="s">
        <v>239</v>
      </c>
    </row>
    <row r="4" spans="1:14" ht="36" x14ac:dyDescent="0.25">
      <c r="A4" s="59" t="s">
        <v>240</v>
      </c>
      <c r="B4" s="59">
        <v>1</v>
      </c>
      <c r="C4" s="56" t="s">
        <v>233</v>
      </c>
      <c r="D4" s="59">
        <v>3557</v>
      </c>
      <c r="E4" s="56" t="s">
        <v>234</v>
      </c>
      <c r="F4" s="56" t="s">
        <v>5</v>
      </c>
      <c r="G4" s="59">
        <v>12</v>
      </c>
      <c r="H4" s="61">
        <f t="shared" ref="H4:H10" si="0">G4*I4</f>
        <v>4954.7999999999993</v>
      </c>
      <c r="I4" s="60">
        <v>412.9</v>
      </c>
      <c r="J4" s="56" t="s">
        <v>241</v>
      </c>
      <c r="K4" s="56" t="s">
        <v>236</v>
      </c>
      <c r="L4" s="56" t="s">
        <v>242</v>
      </c>
      <c r="M4" s="55">
        <v>44265</v>
      </c>
    </row>
    <row r="5" spans="1:14" ht="36" x14ac:dyDescent="0.25">
      <c r="A5" s="59" t="s">
        <v>240</v>
      </c>
      <c r="B5" s="59">
        <v>2</v>
      </c>
      <c r="C5" s="56" t="s">
        <v>233</v>
      </c>
      <c r="D5" s="59">
        <v>3557</v>
      </c>
      <c r="E5" s="56" t="s">
        <v>234</v>
      </c>
      <c r="F5" s="56" t="s">
        <v>5</v>
      </c>
      <c r="G5" s="59">
        <v>12</v>
      </c>
      <c r="H5" s="61">
        <f t="shared" si="0"/>
        <v>4954.7999999999993</v>
      </c>
      <c r="I5" s="60">
        <v>412.9</v>
      </c>
      <c r="J5" s="56" t="s">
        <v>241</v>
      </c>
      <c r="K5" s="56" t="s">
        <v>236</v>
      </c>
      <c r="L5" s="56" t="s">
        <v>242</v>
      </c>
      <c r="M5" s="55">
        <v>44265</v>
      </c>
    </row>
    <row r="6" spans="1:14" ht="36" x14ac:dyDescent="0.25">
      <c r="A6" s="59" t="s">
        <v>240</v>
      </c>
      <c r="B6" s="59">
        <v>3</v>
      </c>
      <c r="C6" s="56" t="s">
        <v>233</v>
      </c>
      <c r="D6" s="59">
        <v>3557</v>
      </c>
      <c r="E6" s="56" t="s">
        <v>234</v>
      </c>
      <c r="F6" s="56" t="s">
        <v>5</v>
      </c>
      <c r="G6" s="59">
        <v>12</v>
      </c>
      <c r="H6" s="61">
        <f t="shared" si="0"/>
        <v>7999.2000000000007</v>
      </c>
      <c r="I6" s="60">
        <v>666.6</v>
      </c>
      <c r="J6" s="56" t="s">
        <v>241</v>
      </c>
      <c r="K6" s="56" t="s">
        <v>236</v>
      </c>
      <c r="L6" s="56" t="s">
        <v>242</v>
      </c>
      <c r="M6" s="55">
        <v>44265</v>
      </c>
    </row>
    <row r="7" spans="1:14" ht="36" x14ac:dyDescent="0.25">
      <c r="A7" s="59" t="s">
        <v>240</v>
      </c>
      <c r="B7" s="59">
        <v>4</v>
      </c>
      <c r="C7" s="56" t="s">
        <v>233</v>
      </c>
      <c r="D7" s="59">
        <v>3557</v>
      </c>
      <c r="E7" s="56" t="s">
        <v>234</v>
      </c>
      <c r="F7" s="56" t="s">
        <v>5</v>
      </c>
      <c r="G7" s="59">
        <v>12</v>
      </c>
      <c r="H7" s="61">
        <f t="shared" si="0"/>
        <v>4954.7999999999993</v>
      </c>
      <c r="I7" s="60">
        <v>412.9</v>
      </c>
      <c r="J7" s="56" t="s">
        <v>241</v>
      </c>
      <c r="K7" s="56" t="s">
        <v>236</v>
      </c>
      <c r="L7" s="56" t="s">
        <v>242</v>
      </c>
      <c r="M7" s="55">
        <v>44265</v>
      </c>
    </row>
    <row r="8" spans="1:14" ht="36" x14ac:dyDescent="0.25">
      <c r="A8" s="59" t="s">
        <v>240</v>
      </c>
      <c r="B8" s="59">
        <v>5</v>
      </c>
      <c r="C8" s="56" t="s">
        <v>233</v>
      </c>
      <c r="D8" s="59">
        <v>3557</v>
      </c>
      <c r="E8" s="56" t="s">
        <v>234</v>
      </c>
      <c r="F8" s="56" t="s">
        <v>5</v>
      </c>
      <c r="G8" s="59">
        <v>12</v>
      </c>
      <c r="H8" s="61">
        <f t="shared" si="0"/>
        <v>4954.7999999999993</v>
      </c>
      <c r="I8" s="60">
        <v>412.9</v>
      </c>
      <c r="J8" s="56" t="s">
        <v>241</v>
      </c>
      <c r="K8" s="56" t="s">
        <v>236</v>
      </c>
      <c r="L8" s="56" t="s">
        <v>242</v>
      </c>
      <c r="M8" s="55">
        <v>44265</v>
      </c>
    </row>
    <row r="9" spans="1:14" ht="36" x14ac:dyDescent="0.25">
      <c r="A9" s="59" t="s">
        <v>240</v>
      </c>
      <c r="B9" s="59">
        <v>6</v>
      </c>
      <c r="C9" s="56" t="s">
        <v>233</v>
      </c>
      <c r="D9" s="59">
        <v>3557</v>
      </c>
      <c r="E9" s="56" t="s">
        <v>234</v>
      </c>
      <c r="F9" s="56" t="s">
        <v>5</v>
      </c>
      <c r="G9" s="59">
        <v>12</v>
      </c>
      <c r="H9" s="61">
        <f t="shared" si="0"/>
        <v>4954.7999999999993</v>
      </c>
      <c r="I9" s="60">
        <v>412.9</v>
      </c>
      <c r="J9" s="56" t="s">
        <v>241</v>
      </c>
      <c r="K9" s="56" t="s">
        <v>236</v>
      </c>
      <c r="L9" s="56" t="s">
        <v>242</v>
      </c>
      <c r="M9" s="55">
        <v>44265</v>
      </c>
    </row>
    <row r="10" spans="1:14" ht="36" x14ac:dyDescent="0.25">
      <c r="A10" s="59" t="s">
        <v>240</v>
      </c>
      <c r="B10" s="59">
        <v>7</v>
      </c>
      <c r="C10" s="56" t="s">
        <v>233</v>
      </c>
      <c r="D10" s="59">
        <v>3557</v>
      </c>
      <c r="E10" s="56" t="s">
        <v>234</v>
      </c>
      <c r="F10" s="56" t="s">
        <v>5</v>
      </c>
      <c r="G10" s="59">
        <v>12</v>
      </c>
      <c r="H10" s="61">
        <f t="shared" si="0"/>
        <v>4954.7999999999993</v>
      </c>
      <c r="I10" s="60">
        <v>412.9</v>
      </c>
      <c r="J10" s="56" t="s">
        <v>241</v>
      </c>
      <c r="K10" s="56" t="s">
        <v>236</v>
      </c>
      <c r="L10" s="56" t="s">
        <v>242</v>
      </c>
      <c r="M10" s="55">
        <v>44265</v>
      </c>
    </row>
    <row r="11" spans="1:14" ht="36" x14ac:dyDescent="0.25">
      <c r="A11" s="59" t="s">
        <v>243</v>
      </c>
      <c r="B11" s="59">
        <v>1</v>
      </c>
      <c r="C11" s="56" t="s">
        <v>233</v>
      </c>
      <c r="D11" s="59">
        <v>3557</v>
      </c>
      <c r="E11" s="56" t="s">
        <v>234</v>
      </c>
      <c r="F11" s="56" t="s">
        <v>5</v>
      </c>
      <c r="G11" s="59">
        <v>1</v>
      </c>
      <c r="H11" s="58">
        <v>51000</v>
      </c>
      <c r="I11" s="57">
        <f t="shared" ref="I11:I25" si="1">ROUND(H11/G11,2)</f>
        <v>51000</v>
      </c>
      <c r="J11" s="56" t="s">
        <v>244</v>
      </c>
      <c r="K11" s="56" t="s">
        <v>236</v>
      </c>
      <c r="L11" s="56" t="s">
        <v>245</v>
      </c>
      <c r="M11" s="55">
        <v>44239</v>
      </c>
    </row>
    <row r="12" spans="1:14" ht="36" x14ac:dyDescent="0.25">
      <c r="A12" s="59" t="s">
        <v>246</v>
      </c>
      <c r="B12" s="59">
        <v>1</v>
      </c>
      <c r="C12" s="56" t="s">
        <v>233</v>
      </c>
      <c r="D12" s="59">
        <v>3557</v>
      </c>
      <c r="E12" s="56" t="s">
        <v>234</v>
      </c>
      <c r="F12" s="56" t="s">
        <v>5</v>
      </c>
      <c r="G12" s="59">
        <v>1</v>
      </c>
      <c r="H12" s="61">
        <v>573500.19999999995</v>
      </c>
      <c r="I12" s="60">
        <f t="shared" si="1"/>
        <v>573500.19999999995</v>
      </c>
      <c r="J12" s="56" t="s">
        <v>247</v>
      </c>
      <c r="K12" s="56" t="s">
        <v>236</v>
      </c>
      <c r="L12" s="56" t="s">
        <v>248</v>
      </c>
      <c r="M12" s="55">
        <v>44008</v>
      </c>
      <c r="N12" s="54" t="s">
        <v>239</v>
      </c>
    </row>
    <row r="13" spans="1:14" ht="36" x14ac:dyDescent="0.25">
      <c r="A13" s="59" t="s">
        <v>246</v>
      </c>
      <c r="B13" s="59">
        <v>2</v>
      </c>
      <c r="C13" s="56" t="s">
        <v>233</v>
      </c>
      <c r="D13" s="59">
        <v>3557</v>
      </c>
      <c r="E13" s="56" t="s">
        <v>234</v>
      </c>
      <c r="F13" s="56" t="s">
        <v>5</v>
      </c>
      <c r="G13" s="59">
        <v>1</v>
      </c>
      <c r="H13" s="61">
        <v>540000</v>
      </c>
      <c r="I13" s="60">
        <f t="shared" si="1"/>
        <v>540000</v>
      </c>
      <c r="J13" s="56" t="s">
        <v>247</v>
      </c>
      <c r="K13" s="56" t="s">
        <v>236</v>
      </c>
      <c r="L13" s="56" t="s">
        <v>248</v>
      </c>
      <c r="M13" s="55">
        <v>44008</v>
      </c>
      <c r="N13" s="54" t="s">
        <v>239</v>
      </c>
    </row>
    <row r="14" spans="1:14" ht="36" x14ac:dyDescent="0.25">
      <c r="A14" s="59" t="s">
        <v>246</v>
      </c>
      <c r="B14" s="59">
        <v>3</v>
      </c>
      <c r="C14" s="56" t="s">
        <v>233</v>
      </c>
      <c r="D14" s="59">
        <v>3557</v>
      </c>
      <c r="E14" s="56" t="s">
        <v>234</v>
      </c>
      <c r="F14" s="56" t="s">
        <v>5</v>
      </c>
      <c r="G14" s="59">
        <v>1</v>
      </c>
      <c r="H14" s="61">
        <v>555440.80000000005</v>
      </c>
      <c r="I14" s="60">
        <f t="shared" si="1"/>
        <v>555440.80000000005</v>
      </c>
      <c r="J14" s="56" t="s">
        <v>247</v>
      </c>
      <c r="K14" s="56" t="s">
        <v>236</v>
      </c>
      <c r="L14" s="56" t="s">
        <v>248</v>
      </c>
      <c r="M14" s="55">
        <v>44008</v>
      </c>
      <c r="N14" s="54" t="s">
        <v>239</v>
      </c>
    </row>
    <row r="15" spans="1:14" ht="36" x14ac:dyDescent="0.25">
      <c r="A15" s="59" t="s">
        <v>246</v>
      </c>
      <c r="B15" s="59">
        <v>4</v>
      </c>
      <c r="C15" s="56" t="s">
        <v>233</v>
      </c>
      <c r="D15" s="59">
        <v>3557</v>
      </c>
      <c r="E15" s="56" t="s">
        <v>234</v>
      </c>
      <c r="F15" s="56" t="s">
        <v>5</v>
      </c>
      <c r="G15" s="59">
        <v>1</v>
      </c>
      <c r="H15" s="61">
        <v>555440.85</v>
      </c>
      <c r="I15" s="60">
        <f t="shared" si="1"/>
        <v>555440.85</v>
      </c>
      <c r="J15" s="56" t="s">
        <v>247</v>
      </c>
      <c r="K15" s="56" t="s">
        <v>236</v>
      </c>
      <c r="L15" s="56" t="s">
        <v>248</v>
      </c>
      <c r="M15" s="55">
        <v>44008</v>
      </c>
      <c r="N15" s="54" t="s">
        <v>239</v>
      </c>
    </row>
    <row r="16" spans="1:14" ht="36" x14ac:dyDescent="0.25">
      <c r="A16" s="59" t="s">
        <v>246</v>
      </c>
      <c r="B16" s="59">
        <v>5</v>
      </c>
      <c r="C16" s="56" t="s">
        <v>233</v>
      </c>
      <c r="D16" s="59">
        <v>3557</v>
      </c>
      <c r="E16" s="56" t="s">
        <v>234</v>
      </c>
      <c r="F16" s="56" t="s">
        <v>5</v>
      </c>
      <c r="G16" s="59">
        <v>1</v>
      </c>
      <c r="H16" s="61">
        <v>456865.48</v>
      </c>
      <c r="I16" s="60">
        <f t="shared" si="1"/>
        <v>456865.48</v>
      </c>
      <c r="J16" s="56" t="s">
        <v>247</v>
      </c>
      <c r="K16" s="56" t="s">
        <v>236</v>
      </c>
      <c r="L16" s="56" t="s">
        <v>248</v>
      </c>
      <c r="M16" s="55">
        <v>44008</v>
      </c>
      <c r="N16" s="54" t="s">
        <v>239</v>
      </c>
    </row>
    <row r="17" spans="1:15" ht="36" x14ac:dyDescent="0.25">
      <c r="A17" s="59" t="s">
        <v>246</v>
      </c>
      <c r="B17" s="59">
        <v>6</v>
      </c>
      <c r="C17" s="56" t="s">
        <v>233</v>
      </c>
      <c r="D17" s="59">
        <v>3557</v>
      </c>
      <c r="E17" s="56" t="s">
        <v>234</v>
      </c>
      <c r="F17" s="56" t="s">
        <v>5</v>
      </c>
      <c r="G17" s="59">
        <v>1</v>
      </c>
      <c r="H17" s="61">
        <v>456059.39</v>
      </c>
      <c r="I17" s="60">
        <f t="shared" si="1"/>
        <v>456059.39</v>
      </c>
      <c r="J17" s="56" t="s">
        <v>247</v>
      </c>
      <c r="K17" s="56" t="s">
        <v>236</v>
      </c>
      <c r="L17" s="56" t="s">
        <v>248</v>
      </c>
      <c r="M17" s="55">
        <v>44008</v>
      </c>
      <c r="N17" s="54" t="s">
        <v>239</v>
      </c>
    </row>
    <row r="18" spans="1:15" ht="36" x14ac:dyDescent="0.25">
      <c r="A18" s="59" t="s">
        <v>246</v>
      </c>
      <c r="B18" s="59">
        <v>7</v>
      </c>
      <c r="C18" s="56" t="s">
        <v>233</v>
      </c>
      <c r="D18" s="59">
        <v>3557</v>
      </c>
      <c r="E18" s="56" t="s">
        <v>234</v>
      </c>
      <c r="F18" s="56" t="s">
        <v>5</v>
      </c>
      <c r="G18" s="59">
        <v>1</v>
      </c>
      <c r="H18" s="61">
        <v>545762.48</v>
      </c>
      <c r="I18" s="60">
        <f t="shared" si="1"/>
        <v>545762.48</v>
      </c>
      <c r="J18" s="56" t="s">
        <v>247</v>
      </c>
      <c r="K18" s="56" t="s">
        <v>236</v>
      </c>
      <c r="L18" s="56" t="s">
        <v>248</v>
      </c>
      <c r="M18" s="55">
        <v>44008</v>
      </c>
      <c r="N18" s="54" t="s">
        <v>239</v>
      </c>
    </row>
    <row r="19" spans="1:15" ht="36" x14ac:dyDescent="0.25">
      <c r="A19" s="59" t="s">
        <v>246</v>
      </c>
      <c r="B19" s="59">
        <v>8</v>
      </c>
      <c r="C19" s="56" t="s">
        <v>233</v>
      </c>
      <c r="D19" s="59">
        <v>3557</v>
      </c>
      <c r="E19" s="56" t="s">
        <v>234</v>
      </c>
      <c r="F19" s="56" t="s">
        <v>5</v>
      </c>
      <c r="G19" s="59">
        <v>1</v>
      </c>
      <c r="H19" s="61">
        <v>325000</v>
      </c>
      <c r="I19" s="60">
        <f t="shared" si="1"/>
        <v>325000</v>
      </c>
      <c r="J19" s="56" t="s">
        <v>247</v>
      </c>
      <c r="K19" s="56" t="s">
        <v>236</v>
      </c>
      <c r="L19" s="56" t="s">
        <v>248</v>
      </c>
      <c r="M19" s="55">
        <v>44008</v>
      </c>
      <c r="N19" s="54" t="s">
        <v>239</v>
      </c>
    </row>
    <row r="20" spans="1:15" ht="36" x14ac:dyDescent="0.25">
      <c r="A20" s="59" t="s">
        <v>246</v>
      </c>
      <c r="B20" s="59">
        <v>9</v>
      </c>
      <c r="C20" s="56" t="s">
        <v>233</v>
      </c>
      <c r="D20" s="59">
        <v>3557</v>
      </c>
      <c r="E20" s="56" t="s">
        <v>234</v>
      </c>
      <c r="F20" s="56" t="s">
        <v>5</v>
      </c>
      <c r="G20" s="59">
        <v>1</v>
      </c>
      <c r="H20" s="61">
        <v>370000</v>
      </c>
      <c r="I20" s="60">
        <f t="shared" si="1"/>
        <v>370000</v>
      </c>
      <c r="J20" s="56" t="s">
        <v>247</v>
      </c>
      <c r="K20" s="56" t="s">
        <v>236</v>
      </c>
      <c r="L20" s="56" t="s">
        <v>248</v>
      </c>
      <c r="M20" s="55">
        <v>44008</v>
      </c>
      <c r="N20" s="54" t="s">
        <v>239</v>
      </c>
    </row>
    <row r="21" spans="1:15" ht="36" x14ac:dyDescent="0.25">
      <c r="A21" s="59" t="s">
        <v>246</v>
      </c>
      <c r="B21" s="59">
        <v>10</v>
      </c>
      <c r="C21" s="56" t="s">
        <v>233</v>
      </c>
      <c r="D21" s="59">
        <v>3557</v>
      </c>
      <c r="E21" s="56" t="s">
        <v>234</v>
      </c>
      <c r="F21" s="56" t="s">
        <v>5</v>
      </c>
      <c r="G21" s="59">
        <v>1</v>
      </c>
      <c r="H21" s="61">
        <v>340000</v>
      </c>
      <c r="I21" s="60">
        <f t="shared" si="1"/>
        <v>340000</v>
      </c>
      <c r="J21" s="56" t="s">
        <v>247</v>
      </c>
      <c r="K21" s="56" t="s">
        <v>236</v>
      </c>
      <c r="L21" s="56" t="s">
        <v>248</v>
      </c>
      <c r="M21" s="55">
        <v>44008</v>
      </c>
      <c r="N21" s="54" t="s">
        <v>239</v>
      </c>
    </row>
    <row r="22" spans="1:15" ht="36" x14ac:dyDescent="0.25">
      <c r="A22" s="59" t="s">
        <v>246</v>
      </c>
      <c r="B22" s="59">
        <v>11</v>
      </c>
      <c r="C22" s="56" t="s">
        <v>233</v>
      </c>
      <c r="D22" s="59">
        <v>3557</v>
      </c>
      <c r="E22" s="56" t="s">
        <v>234</v>
      </c>
      <c r="F22" s="56" t="s">
        <v>5</v>
      </c>
      <c r="G22" s="59">
        <v>1</v>
      </c>
      <c r="H22" s="61">
        <v>100000</v>
      </c>
      <c r="I22" s="60">
        <f t="shared" si="1"/>
        <v>100000</v>
      </c>
      <c r="J22" s="56" t="s">
        <v>247</v>
      </c>
      <c r="K22" s="56" t="s">
        <v>236</v>
      </c>
      <c r="L22" s="56" t="s">
        <v>248</v>
      </c>
      <c r="M22" s="55">
        <v>44008</v>
      </c>
      <c r="N22" s="54" t="s">
        <v>239</v>
      </c>
    </row>
    <row r="23" spans="1:15" ht="36" x14ac:dyDescent="0.25">
      <c r="A23" s="59" t="s">
        <v>246</v>
      </c>
      <c r="B23" s="59">
        <v>12</v>
      </c>
      <c r="C23" s="56" t="s">
        <v>233</v>
      </c>
      <c r="D23" s="59">
        <v>3557</v>
      </c>
      <c r="E23" s="56" t="s">
        <v>234</v>
      </c>
      <c r="F23" s="56" t="s">
        <v>5</v>
      </c>
      <c r="G23" s="59">
        <v>1</v>
      </c>
      <c r="H23" s="61">
        <v>320000</v>
      </c>
      <c r="I23" s="60">
        <f t="shared" si="1"/>
        <v>320000</v>
      </c>
      <c r="J23" s="56" t="s">
        <v>247</v>
      </c>
      <c r="K23" s="56" t="s">
        <v>236</v>
      </c>
      <c r="L23" s="56" t="s">
        <v>248</v>
      </c>
      <c r="M23" s="55">
        <v>44008</v>
      </c>
      <c r="N23" s="54" t="s">
        <v>239</v>
      </c>
    </row>
    <row r="24" spans="1:15" ht="36" x14ac:dyDescent="0.25">
      <c r="A24" s="59" t="s">
        <v>246</v>
      </c>
      <c r="B24" s="59">
        <v>13</v>
      </c>
      <c r="C24" s="56" t="s">
        <v>233</v>
      </c>
      <c r="D24" s="59">
        <v>3557</v>
      </c>
      <c r="E24" s="56" t="s">
        <v>234</v>
      </c>
      <c r="F24" s="56" t="s">
        <v>5</v>
      </c>
      <c r="G24" s="59">
        <v>1</v>
      </c>
      <c r="H24" s="61">
        <v>353172.01</v>
      </c>
      <c r="I24" s="60">
        <f t="shared" si="1"/>
        <v>353172.01</v>
      </c>
      <c r="J24" s="56" t="s">
        <v>247</v>
      </c>
      <c r="K24" s="56" t="s">
        <v>236</v>
      </c>
      <c r="L24" s="56" t="s">
        <v>248</v>
      </c>
      <c r="M24" s="55">
        <v>44008</v>
      </c>
      <c r="N24" s="54" t="s">
        <v>239</v>
      </c>
    </row>
    <row r="25" spans="1:15" ht="36" x14ac:dyDescent="0.25">
      <c r="A25" s="59" t="s">
        <v>246</v>
      </c>
      <c r="B25" s="59">
        <v>14</v>
      </c>
      <c r="C25" s="56" t="s">
        <v>233</v>
      </c>
      <c r="D25" s="59">
        <v>3557</v>
      </c>
      <c r="E25" s="56" t="s">
        <v>234</v>
      </c>
      <c r="F25" s="56" t="s">
        <v>5</v>
      </c>
      <c r="G25" s="59">
        <v>1</v>
      </c>
      <c r="H25" s="61">
        <v>233855</v>
      </c>
      <c r="I25" s="60">
        <f t="shared" si="1"/>
        <v>233855</v>
      </c>
      <c r="J25" s="56" t="s">
        <v>247</v>
      </c>
      <c r="K25" s="56" t="s">
        <v>236</v>
      </c>
      <c r="L25" s="56" t="s">
        <v>248</v>
      </c>
      <c r="M25" s="55">
        <v>44008</v>
      </c>
      <c r="N25" s="54" t="s">
        <v>239</v>
      </c>
    </row>
    <row r="26" spans="1:15" ht="36" x14ac:dyDescent="0.25">
      <c r="A26" s="59" t="s">
        <v>246</v>
      </c>
      <c r="B26" s="59">
        <v>15</v>
      </c>
      <c r="C26" s="56" t="s">
        <v>233</v>
      </c>
      <c r="D26" s="59">
        <v>3557</v>
      </c>
      <c r="E26" s="56" t="s">
        <v>234</v>
      </c>
      <c r="F26" s="56" t="s">
        <v>5</v>
      </c>
      <c r="G26" s="59">
        <v>43</v>
      </c>
      <c r="H26" s="61">
        <f t="shared" ref="H26:H31" si="2">G26*I26</f>
        <v>430000</v>
      </c>
      <c r="I26" s="60">
        <v>10000</v>
      </c>
      <c r="J26" s="56" t="s">
        <v>247</v>
      </c>
      <c r="K26" s="56" t="s">
        <v>236</v>
      </c>
      <c r="L26" s="56" t="s">
        <v>248</v>
      </c>
      <c r="M26" s="55">
        <v>44008</v>
      </c>
      <c r="N26" s="54" t="s">
        <v>238</v>
      </c>
      <c r="O26" s="9" t="s">
        <v>249</v>
      </c>
    </row>
    <row r="27" spans="1:15" ht="36" x14ac:dyDescent="0.25">
      <c r="A27" s="59" t="s">
        <v>246</v>
      </c>
      <c r="B27" s="59">
        <v>16</v>
      </c>
      <c r="C27" s="56" t="s">
        <v>233</v>
      </c>
      <c r="D27" s="59">
        <v>3557</v>
      </c>
      <c r="E27" s="56" t="s">
        <v>234</v>
      </c>
      <c r="F27" s="56" t="s">
        <v>5</v>
      </c>
      <c r="G27" s="59">
        <v>43</v>
      </c>
      <c r="H27" s="61">
        <f t="shared" si="2"/>
        <v>946000</v>
      </c>
      <c r="I27" s="60">
        <v>22000</v>
      </c>
      <c r="J27" s="56" t="s">
        <v>247</v>
      </c>
      <c r="K27" s="56" t="s">
        <v>236</v>
      </c>
      <c r="L27" s="56" t="s">
        <v>248</v>
      </c>
      <c r="M27" s="55">
        <v>44008</v>
      </c>
      <c r="N27" s="54" t="s">
        <v>238</v>
      </c>
      <c r="O27" s="9" t="s">
        <v>250</v>
      </c>
    </row>
    <row r="28" spans="1:15" ht="36" x14ac:dyDescent="0.25">
      <c r="A28" s="59" t="s">
        <v>246</v>
      </c>
      <c r="B28" s="59">
        <v>17</v>
      </c>
      <c r="C28" s="56" t="s">
        <v>233</v>
      </c>
      <c r="D28" s="59">
        <v>3557</v>
      </c>
      <c r="E28" s="56" t="s">
        <v>234</v>
      </c>
      <c r="F28" s="56" t="s">
        <v>5</v>
      </c>
      <c r="G28" s="59">
        <v>43</v>
      </c>
      <c r="H28" s="61">
        <f t="shared" si="2"/>
        <v>1000000.0966</v>
      </c>
      <c r="I28" s="60">
        <v>23255.816200000001</v>
      </c>
      <c r="J28" s="56" t="s">
        <v>247</v>
      </c>
      <c r="K28" s="56" t="s">
        <v>236</v>
      </c>
      <c r="L28" s="56" t="s">
        <v>248</v>
      </c>
      <c r="M28" s="55">
        <v>44008</v>
      </c>
      <c r="N28" s="54" t="s">
        <v>238</v>
      </c>
      <c r="O28" s="9" t="s">
        <v>251</v>
      </c>
    </row>
    <row r="29" spans="1:15" ht="24" x14ac:dyDescent="0.25">
      <c r="A29" s="59" t="s">
        <v>252</v>
      </c>
      <c r="B29" s="59">
        <v>1</v>
      </c>
      <c r="C29" s="56" t="s">
        <v>233</v>
      </c>
      <c r="D29" s="59">
        <v>16691</v>
      </c>
      <c r="E29" s="56" t="s">
        <v>253</v>
      </c>
      <c r="F29" s="56" t="s">
        <v>5</v>
      </c>
      <c r="G29" s="59">
        <v>12</v>
      </c>
      <c r="H29" s="61">
        <f t="shared" si="2"/>
        <v>9900</v>
      </c>
      <c r="I29" s="60">
        <v>825</v>
      </c>
      <c r="J29" s="56" t="s">
        <v>254</v>
      </c>
      <c r="K29" s="56" t="s">
        <v>236</v>
      </c>
      <c r="L29" s="56" t="s">
        <v>255</v>
      </c>
      <c r="M29" s="55">
        <v>44334</v>
      </c>
      <c r="N29" s="54" t="s">
        <v>238</v>
      </c>
    </row>
    <row r="30" spans="1:15" ht="24" x14ac:dyDescent="0.25">
      <c r="A30" s="59" t="s">
        <v>252</v>
      </c>
      <c r="B30" s="59">
        <v>2</v>
      </c>
      <c r="C30" s="56" t="s">
        <v>233</v>
      </c>
      <c r="D30" s="59">
        <v>16691</v>
      </c>
      <c r="E30" s="56" t="s">
        <v>253</v>
      </c>
      <c r="F30" s="56" t="s">
        <v>5</v>
      </c>
      <c r="G30" s="59">
        <v>12</v>
      </c>
      <c r="H30" s="61">
        <f t="shared" si="2"/>
        <v>9900</v>
      </c>
      <c r="I30" s="60">
        <v>825</v>
      </c>
      <c r="J30" s="56" t="s">
        <v>254</v>
      </c>
      <c r="K30" s="56" t="s">
        <v>236</v>
      </c>
      <c r="L30" s="56" t="s">
        <v>255</v>
      </c>
      <c r="M30" s="55">
        <v>44334</v>
      </c>
      <c r="N30" s="54" t="s">
        <v>238</v>
      </c>
    </row>
    <row r="31" spans="1:15" ht="36" x14ac:dyDescent="0.25">
      <c r="A31" s="59" t="s">
        <v>256</v>
      </c>
      <c r="B31" s="59">
        <v>1</v>
      </c>
      <c r="C31" s="56" t="s">
        <v>233</v>
      </c>
      <c r="D31" s="59">
        <v>3557</v>
      </c>
      <c r="E31" s="56" t="s">
        <v>234</v>
      </c>
      <c r="F31" s="56" t="s">
        <v>5</v>
      </c>
      <c r="G31" s="59">
        <v>12</v>
      </c>
      <c r="H31" s="61">
        <f t="shared" si="2"/>
        <v>18000</v>
      </c>
      <c r="I31" s="60">
        <v>1500</v>
      </c>
      <c r="J31" s="56" t="s">
        <v>247</v>
      </c>
      <c r="K31" s="56" t="s">
        <v>236</v>
      </c>
      <c r="L31" s="56" t="s">
        <v>257</v>
      </c>
      <c r="M31" s="55">
        <v>44176</v>
      </c>
    </row>
    <row r="32" spans="1:15" ht="36" x14ac:dyDescent="0.25">
      <c r="A32" s="59" t="s">
        <v>258</v>
      </c>
      <c r="B32" s="59">
        <v>1</v>
      </c>
      <c r="C32" s="56" t="s">
        <v>233</v>
      </c>
      <c r="D32" s="59">
        <v>3557</v>
      </c>
      <c r="E32" s="56" t="s">
        <v>234</v>
      </c>
      <c r="F32" s="56" t="s">
        <v>5</v>
      </c>
      <c r="G32" s="59">
        <v>1</v>
      </c>
      <c r="H32" s="58">
        <v>6000</v>
      </c>
      <c r="I32" s="57">
        <f>ROUND(H32/G32,2)</f>
        <v>6000</v>
      </c>
      <c r="J32" s="56" t="s">
        <v>259</v>
      </c>
      <c r="K32" s="56" t="s">
        <v>236</v>
      </c>
      <c r="L32" s="56" t="s">
        <v>260</v>
      </c>
      <c r="M32" s="55">
        <v>44180</v>
      </c>
    </row>
    <row r="33" spans="1:14" ht="36" x14ac:dyDescent="0.25">
      <c r="A33" s="59" t="s">
        <v>258</v>
      </c>
      <c r="B33" s="59">
        <v>2</v>
      </c>
      <c r="C33" s="56" t="s">
        <v>233</v>
      </c>
      <c r="D33" s="59">
        <v>3557</v>
      </c>
      <c r="E33" s="56" t="s">
        <v>234</v>
      </c>
      <c r="F33" s="56" t="s">
        <v>5</v>
      </c>
      <c r="G33" s="59">
        <v>1</v>
      </c>
      <c r="H33" s="58">
        <v>6000</v>
      </c>
      <c r="I33" s="57">
        <f>ROUND(H33/G33,2)</f>
        <v>6000</v>
      </c>
      <c r="J33" s="56" t="s">
        <v>259</v>
      </c>
      <c r="K33" s="56" t="s">
        <v>236</v>
      </c>
      <c r="L33" s="56" t="s">
        <v>260</v>
      </c>
      <c r="M33" s="55">
        <v>44180</v>
      </c>
    </row>
    <row r="34" spans="1:14" ht="36" x14ac:dyDescent="0.25">
      <c r="A34" s="59" t="s">
        <v>258</v>
      </c>
      <c r="B34" s="59">
        <v>3</v>
      </c>
      <c r="C34" s="56" t="s">
        <v>233</v>
      </c>
      <c r="D34" s="59">
        <v>3557</v>
      </c>
      <c r="E34" s="56" t="s">
        <v>234</v>
      </c>
      <c r="F34" s="56" t="s">
        <v>5</v>
      </c>
      <c r="G34" s="59">
        <v>1</v>
      </c>
      <c r="H34" s="58">
        <v>6000</v>
      </c>
      <c r="I34" s="57">
        <f>ROUND(H34/G34,2)</f>
        <v>6000</v>
      </c>
      <c r="J34" s="56" t="s">
        <v>259</v>
      </c>
      <c r="K34" s="56" t="s">
        <v>236</v>
      </c>
      <c r="L34" s="56" t="s">
        <v>260</v>
      </c>
      <c r="M34" s="55">
        <v>44180</v>
      </c>
    </row>
    <row r="35" spans="1:14" ht="36" x14ac:dyDescent="0.25">
      <c r="A35" s="59" t="s">
        <v>258</v>
      </c>
      <c r="B35" s="59">
        <v>4</v>
      </c>
      <c r="C35" s="56" t="s">
        <v>233</v>
      </c>
      <c r="D35" s="59">
        <v>3557</v>
      </c>
      <c r="E35" s="56" t="s">
        <v>234</v>
      </c>
      <c r="F35" s="56" t="s">
        <v>5</v>
      </c>
      <c r="G35" s="59">
        <v>2</v>
      </c>
      <c r="H35" s="61">
        <f>G35*I35</f>
        <v>12000</v>
      </c>
      <c r="I35" s="60">
        <v>6000</v>
      </c>
      <c r="J35" s="56" t="s">
        <v>259</v>
      </c>
      <c r="K35" s="56" t="s">
        <v>236</v>
      </c>
      <c r="L35" s="56" t="s">
        <v>260</v>
      </c>
      <c r="M35" s="55">
        <v>44180</v>
      </c>
    </row>
    <row r="36" spans="1:14" ht="36" x14ac:dyDescent="0.25">
      <c r="A36" s="59" t="s">
        <v>258</v>
      </c>
      <c r="B36" s="59">
        <v>5</v>
      </c>
      <c r="C36" s="56" t="s">
        <v>233</v>
      </c>
      <c r="D36" s="59">
        <v>3557</v>
      </c>
      <c r="E36" s="56" t="s">
        <v>234</v>
      </c>
      <c r="F36" s="56" t="s">
        <v>5</v>
      </c>
      <c r="G36" s="59">
        <v>1</v>
      </c>
      <c r="H36" s="58">
        <v>6000</v>
      </c>
      <c r="I36" s="57">
        <f>ROUND(H36/G36,2)</f>
        <v>6000</v>
      </c>
      <c r="J36" s="56" t="s">
        <v>259</v>
      </c>
      <c r="K36" s="56" t="s">
        <v>236</v>
      </c>
      <c r="L36" s="56" t="s">
        <v>260</v>
      </c>
      <c r="M36" s="55">
        <v>44180</v>
      </c>
    </row>
    <row r="37" spans="1:14" ht="36" x14ac:dyDescent="0.25">
      <c r="A37" s="59" t="s">
        <v>258</v>
      </c>
      <c r="B37" s="59">
        <v>6</v>
      </c>
      <c r="C37" s="56" t="s">
        <v>233</v>
      </c>
      <c r="D37" s="59">
        <v>3557</v>
      </c>
      <c r="E37" s="56" t="s">
        <v>234</v>
      </c>
      <c r="F37" s="56" t="s">
        <v>5</v>
      </c>
      <c r="G37" s="59">
        <v>1</v>
      </c>
      <c r="H37" s="58">
        <v>6000</v>
      </c>
      <c r="I37" s="57">
        <f>ROUND(H37/G37,2)</f>
        <v>6000</v>
      </c>
      <c r="J37" s="56" t="s">
        <v>259</v>
      </c>
      <c r="K37" s="56" t="s">
        <v>236</v>
      </c>
      <c r="L37" s="56" t="s">
        <v>260</v>
      </c>
      <c r="M37" s="55">
        <v>44180</v>
      </c>
    </row>
    <row r="38" spans="1:14" ht="36" x14ac:dyDescent="0.25">
      <c r="A38" s="59" t="s">
        <v>258</v>
      </c>
      <c r="B38" s="59">
        <v>7</v>
      </c>
      <c r="C38" s="56" t="s">
        <v>233</v>
      </c>
      <c r="D38" s="59">
        <v>3557</v>
      </c>
      <c r="E38" s="56" t="s">
        <v>234</v>
      </c>
      <c r="F38" s="56" t="s">
        <v>5</v>
      </c>
      <c r="G38" s="59">
        <v>2</v>
      </c>
      <c r="H38" s="61">
        <f>G38*I38</f>
        <v>12000</v>
      </c>
      <c r="I38" s="60">
        <v>6000</v>
      </c>
      <c r="J38" s="56" t="s">
        <v>259</v>
      </c>
      <c r="K38" s="56" t="s">
        <v>236</v>
      </c>
      <c r="L38" s="56" t="s">
        <v>260</v>
      </c>
      <c r="M38" s="55">
        <v>44180</v>
      </c>
    </row>
    <row r="39" spans="1:14" ht="36" x14ac:dyDescent="0.25">
      <c r="A39" s="59" t="s">
        <v>261</v>
      </c>
      <c r="B39" s="59">
        <v>1</v>
      </c>
      <c r="C39" s="56" t="s">
        <v>233</v>
      </c>
      <c r="D39" s="59">
        <v>3557</v>
      </c>
      <c r="E39" s="56" t="s">
        <v>234</v>
      </c>
      <c r="F39" s="56" t="s">
        <v>5</v>
      </c>
      <c r="G39" s="59">
        <v>12</v>
      </c>
      <c r="H39" s="58">
        <v>4089</v>
      </c>
      <c r="I39" s="57">
        <f>ROUND(H39/G39,2)</f>
        <v>340.75</v>
      </c>
      <c r="J39" s="56" t="s">
        <v>262</v>
      </c>
      <c r="K39" s="56" t="s">
        <v>236</v>
      </c>
      <c r="L39" s="56" t="s">
        <v>263</v>
      </c>
      <c r="M39" s="55">
        <v>44012</v>
      </c>
      <c r="N39" s="54" t="s">
        <v>264</v>
      </c>
    </row>
  </sheetData>
  <autoFilter ref="A1:M1" xr:uid="{00000000-0009-0000-0000-00000B000000}"/>
  <pageMargins left="0.51181102362204722" right="0.51181102362204722" top="0.78740157480314965" bottom="0.78740157480314965" header="0.31496062992125984" footer="0.31496062992125984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37"/>
  <sheetViews>
    <sheetView topLeftCell="A37" workbookViewId="0">
      <selection activeCell="Q43" sqref="Q43"/>
    </sheetView>
  </sheetViews>
  <sheetFormatPr defaultRowHeight="15" x14ac:dyDescent="0.25"/>
  <cols>
    <col min="1" max="1" width="4.28515625" bestFit="1" customWidth="1"/>
    <col min="2" max="2" width="6.85546875" bestFit="1" customWidth="1"/>
    <col min="3" max="3" width="34.85546875" customWidth="1"/>
    <col min="4" max="4" width="7" bestFit="1" customWidth="1"/>
    <col min="5" max="5" width="12.85546875" bestFit="1" customWidth="1"/>
    <col min="6" max="6" width="10.85546875" bestFit="1" customWidth="1"/>
    <col min="7" max="7" width="8" hidden="1" customWidth="1"/>
    <col min="8" max="8" width="12" hidden="1" customWidth="1"/>
    <col min="9" max="9" width="12.42578125" style="70" bestFit="1" customWidth="1"/>
    <col min="10" max="10" width="12.7109375" customWidth="1"/>
    <col min="12" max="12" width="12.42578125" style="70" bestFit="1" customWidth="1"/>
  </cols>
  <sheetData>
    <row r="1" spans="1:20" x14ac:dyDescent="0.25">
      <c r="R1" t="s">
        <v>265</v>
      </c>
      <c r="S1" s="69">
        <v>0.25009999999999999</v>
      </c>
      <c r="T1" t="s">
        <v>266</v>
      </c>
    </row>
    <row r="3" spans="1:20" ht="15.75" thickBot="1" x14ac:dyDescent="0.3"/>
    <row r="4" spans="1:20" x14ac:dyDescent="0.25">
      <c r="A4" s="222" t="s">
        <v>1</v>
      </c>
      <c r="B4" s="222" t="s">
        <v>267</v>
      </c>
      <c r="C4" s="222" t="s">
        <v>268</v>
      </c>
      <c r="D4" s="222" t="s">
        <v>269</v>
      </c>
      <c r="E4" s="222" t="s">
        <v>270</v>
      </c>
      <c r="F4" s="222" t="s">
        <v>271</v>
      </c>
      <c r="G4" s="71" t="s">
        <v>272</v>
      </c>
      <c r="H4" s="71" t="s">
        <v>272</v>
      </c>
      <c r="I4" s="222" t="s">
        <v>273</v>
      </c>
      <c r="L4" s="222" t="s">
        <v>273</v>
      </c>
    </row>
    <row r="5" spans="1:20" ht="23.25" thickBot="1" x14ac:dyDescent="0.3">
      <c r="A5" s="223"/>
      <c r="B5" s="223"/>
      <c r="C5" s="223"/>
      <c r="D5" s="223"/>
      <c r="E5" s="223"/>
      <c r="F5" s="223"/>
      <c r="G5" s="72" t="s">
        <v>274</v>
      </c>
      <c r="H5" s="72" t="s">
        <v>275</v>
      </c>
      <c r="I5" s="223"/>
      <c r="L5" s="223"/>
    </row>
    <row r="6" spans="1:20" ht="15.75" thickBot="1" x14ac:dyDescent="0.3">
      <c r="A6" s="224" t="s">
        <v>276</v>
      </c>
      <c r="B6" s="225"/>
      <c r="C6" s="225"/>
      <c r="D6" s="225"/>
      <c r="E6" s="225"/>
      <c r="F6" s="225"/>
      <c r="G6" s="225"/>
      <c r="H6" s="226"/>
    </row>
    <row r="7" spans="1:20" ht="31.5" x14ac:dyDescent="0.25">
      <c r="A7" s="227">
        <v>9</v>
      </c>
      <c r="B7" s="229">
        <v>3557</v>
      </c>
      <c r="C7" s="73" t="s">
        <v>277</v>
      </c>
      <c r="D7" s="227" t="s">
        <v>278</v>
      </c>
      <c r="E7" s="227">
        <v>1</v>
      </c>
      <c r="F7" s="227">
        <v>12</v>
      </c>
      <c r="G7" s="231">
        <v>700</v>
      </c>
      <c r="H7" s="231">
        <v>8400</v>
      </c>
      <c r="I7" s="74">
        <v>698.3</v>
      </c>
      <c r="J7" t="s">
        <v>279</v>
      </c>
      <c r="L7" s="74">
        <f>I7*(1+$S$1)</f>
        <v>872.94482999999991</v>
      </c>
    </row>
    <row r="8" spans="1:20" ht="42.75" thickBot="1" x14ac:dyDescent="0.3">
      <c r="A8" s="228"/>
      <c r="B8" s="230"/>
      <c r="C8" s="75" t="s">
        <v>280</v>
      </c>
      <c r="D8" s="228"/>
      <c r="E8" s="228"/>
      <c r="F8" s="228"/>
      <c r="G8" s="232"/>
      <c r="H8" s="232"/>
      <c r="I8" s="76"/>
      <c r="L8" s="76"/>
    </row>
    <row r="9" spans="1:20" ht="31.5" x14ac:dyDescent="0.25">
      <c r="A9" s="227">
        <v>7</v>
      </c>
      <c r="B9" s="229">
        <v>3557</v>
      </c>
      <c r="C9" s="73" t="s">
        <v>277</v>
      </c>
      <c r="D9" s="227" t="s">
        <v>278</v>
      </c>
      <c r="E9" s="227">
        <v>1</v>
      </c>
      <c r="F9" s="227">
        <v>12</v>
      </c>
      <c r="G9" s="231">
        <v>920</v>
      </c>
      <c r="H9" s="231">
        <v>11040</v>
      </c>
      <c r="I9" s="74">
        <v>916.65</v>
      </c>
      <c r="J9" t="s">
        <v>281</v>
      </c>
      <c r="L9" s="74">
        <f>I9*(1+$S$1)</f>
        <v>1145.9041649999999</v>
      </c>
    </row>
    <row r="10" spans="1:20" ht="42.75" thickBot="1" x14ac:dyDescent="0.3">
      <c r="A10" s="228"/>
      <c r="B10" s="230"/>
      <c r="C10" s="75" t="s">
        <v>282</v>
      </c>
      <c r="D10" s="228"/>
      <c r="E10" s="228"/>
      <c r="F10" s="228"/>
      <c r="G10" s="232"/>
      <c r="H10" s="232"/>
      <c r="I10" s="76"/>
      <c r="L10" s="76"/>
    </row>
    <row r="11" spans="1:20" ht="31.5" x14ac:dyDescent="0.25">
      <c r="A11" s="227">
        <v>8</v>
      </c>
      <c r="B11" s="229">
        <v>3557</v>
      </c>
      <c r="C11" s="73" t="s">
        <v>277</v>
      </c>
      <c r="D11" s="227" t="s">
        <v>278</v>
      </c>
      <c r="E11" s="227">
        <v>1</v>
      </c>
      <c r="F11" s="227">
        <v>12</v>
      </c>
      <c r="G11" s="231">
        <v>980</v>
      </c>
      <c r="H11" s="231">
        <v>11760</v>
      </c>
      <c r="I11" s="74">
        <v>978.3</v>
      </c>
      <c r="J11" t="s">
        <v>283</v>
      </c>
      <c r="L11" s="74">
        <f>I11*(1+$S$1)</f>
        <v>1222.9728299999999</v>
      </c>
    </row>
    <row r="12" spans="1:20" ht="42.75" thickBot="1" x14ac:dyDescent="0.3">
      <c r="A12" s="228"/>
      <c r="B12" s="230"/>
      <c r="C12" s="75" t="s">
        <v>284</v>
      </c>
      <c r="D12" s="228"/>
      <c r="E12" s="228"/>
      <c r="F12" s="228"/>
      <c r="G12" s="232"/>
      <c r="H12" s="232"/>
      <c r="I12" s="76"/>
      <c r="L12" s="76"/>
    </row>
    <row r="13" spans="1:20" ht="31.5" x14ac:dyDescent="0.25">
      <c r="A13" s="227">
        <v>6</v>
      </c>
      <c r="B13" s="229">
        <v>3557</v>
      </c>
      <c r="C13" s="73" t="s">
        <v>277</v>
      </c>
      <c r="D13" s="227" t="s">
        <v>278</v>
      </c>
      <c r="E13" s="227">
        <v>1</v>
      </c>
      <c r="F13" s="227">
        <v>12</v>
      </c>
      <c r="G13" s="231">
        <v>893.33</v>
      </c>
      <c r="H13" s="231">
        <v>10719.96</v>
      </c>
      <c r="I13" s="74">
        <v>892.9</v>
      </c>
      <c r="J13" t="s">
        <v>285</v>
      </c>
      <c r="L13" s="74">
        <f>I13*(1+$S$1)</f>
        <v>1116.2142899999999</v>
      </c>
    </row>
    <row r="14" spans="1:20" ht="42.75" thickBot="1" x14ac:dyDescent="0.3">
      <c r="A14" s="228"/>
      <c r="B14" s="230"/>
      <c r="C14" s="75" t="s">
        <v>286</v>
      </c>
      <c r="D14" s="228"/>
      <c r="E14" s="228"/>
      <c r="F14" s="228"/>
      <c r="G14" s="232"/>
      <c r="H14" s="232"/>
      <c r="I14" s="76"/>
      <c r="L14" s="76"/>
    </row>
    <row r="15" spans="1:20" ht="31.5" x14ac:dyDescent="0.25">
      <c r="A15" s="227">
        <v>1</v>
      </c>
      <c r="B15" s="229">
        <v>3557</v>
      </c>
      <c r="C15" s="73" t="s">
        <v>287</v>
      </c>
      <c r="D15" s="227" t="s">
        <v>278</v>
      </c>
      <c r="E15" s="227">
        <v>1</v>
      </c>
      <c r="F15" s="227">
        <v>12</v>
      </c>
      <c r="G15" s="231">
        <v>866.67</v>
      </c>
      <c r="H15" s="231">
        <v>10400.040000000001</v>
      </c>
      <c r="I15" s="74">
        <v>860</v>
      </c>
      <c r="J15" t="s">
        <v>288</v>
      </c>
      <c r="L15" s="74">
        <f>I15*(1+$S$1)</f>
        <v>1075.086</v>
      </c>
    </row>
    <row r="16" spans="1:20" ht="32.25" thickBot="1" x14ac:dyDescent="0.3">
      <c r="A16" s="228"/>
      <c r="B16" s="230"/>
      <c r="C16" s="75" t="s">
        <v>289</v>
      </c>
      <c r="D16" s="228"/>
      <c r="E16" s="228"/>
      <c r="F16" s="228"/>
      <c r="G16" s="232"/>
      <c r="H16" s="232"/>
      <c r="I16" s="76"/>
      <c r="L16" s="76"/>
    </row>
    <row r="17" spans="1:12" ht="31.5" x14ac:dyDescent="0.25">
      <c r="A17" s="227">
        <v>2</v>
      </c>
      <c r="B17" s="229">
        <v>3557</v>
      </c>
      <c r="C17" s="73" t="s">
        <v>277</v>
      </c>
      <c r="D17" s="227" t="s">
        <v>278</v>
      </c>
      <c r="E17" s="227">
        <v>1</v>
      </c>
      <c r="F17" s="227">
        <v>12</v>
      </c>
      <c r="G17" s="231">
        <v>866.67</v>
      </c>
      <c r="H17" s="231">
        <v>10400.040000000001</v>
      </c>
      <c r="I17" s="74">
        <v>860</v>
      </c>
      <c r="J17" t="s">
        <v>290</v>
      </c>
      <c r="L17" s="74">
        <f>I17*(1+$S$1)</f>
        <v>1075.086</v>
      </c>
    </row>
    <row r="18" spans="1:12" ht="32.25" thickBot="1" x14ac:dyDescent="0.3">
      <c r="A18" s="228"/>
      <c r="B18" s="230"/>
      <c r="C18" s="75" t="s">
        <v>291</v>
      </c>
      <c r="D18" s="228"/>
      <c r="E18" s="228"/>
      <c r="F18" s="228"/>
      <c r="G18" s="232"/>
      <c r="H18" s="232"/>
      <c r="I18" s="76"/>
      <c r="L18" s="76"/>
    </row>
    <row r="19" spans="1:12" ht="31.5" x14ac:dyDescent="0.25">
      <c r="A19" s="227">
        <v>5</v>
      </c>
      <c r="B19" s="229">
        <v>3557</v>
      </c>
      <c r="C19" s="73" t="s">
        <v>277</v>
      </c>
      <c r="D19" s="227" t="s">
        <v>278</v>
      </c>
      <c r="E19" s="227">
        <v>1</v>
      </c>
      <c r="F19" s="227">
        <v>12</v>
      </c>
      <c r="G19" s="231">
        <v>943.33</v>
      </c>
      <c r="H19" s="231">
        <v>11319.96</v>
      </c>
      <c r="I19" s="74">
        <v>941.65</v>
      </c>
      <c r="J19" t="s">
        <v>292</v>
      </c>
      <c r="L19" s="74">
        <f>I19*(1+$S$1)</f>
        <v>1177.156665</v>
      </c>
    </row>
    <row r="20" spans="1:12" ht="42.75" thickBot="1" x14ac:dyDescent="0.3">
      <c r="A20" s="228"/>
      <c r="B20" s="230"/>
      <c r="C20" s="75" t="s">
        <v>293</v>
      </c>
      <c r="D20" s="228"/>
      <c r="E20" s="228"/>
      <c r="F20" s="228"/>
      <c r="G20" s="232"/>
      <c r="H20" s="232"/>
      <c r="I20" s="76"/>
      <c r="L20" s="76"/>
    </row>
    <row r="21" spans="1:12" ht="31.5" x14ac:dyDescent="0.25">
      <c r="A21" s="227">
        <v>3</v>
      </c>
      <c r="B21" s="229">
        <v>3557</v>
      </c>
      <c r="C21" s="73" t="s">
        <v>277</v>
      </c>
      <c r="D21" s="227" t="s">
        <v>278</v>
      </c>
      <c r="E21" s="227">
        <v>1</v>
      </c>
      <c r="F21" s="227">
        <v>12</v>
      </c>
      <c r="G21" s="231">
        <v>853.33</v>
      </c>
      <c r="H21" s="231">
        <v>10239.959999999999</v>
      </c>
      <c r="I21" s="74">
        <v>851.65</v>
      </c>
      <c r="J21" t="s">
        <v>294</v>
      </c>
      <c r="L21" s="74">
        <f>I21*(1+$S$1)</f>
        <v>1064.647665</v>
      </c>
    </row>
    <row r="22" spans="1:12" ht="42.75" thickBot="1" x14ac:dyDescent="0.3">
      <c r="A22" s="228"/>
      <c r="B22" s="230"/>
      <c r="C22" s="75" t="s">
        <v>295</v>
      </c>
      <c r="D22" s="228"/>
      <c r="E22" s="228"/>
      <c r="F22" s="228"/>
      <c r="G22" s="232"/>
      <c r="H22" s="232"/>
      <c r="I22" s="76"/>
      <c r="L22" s="76"/>
    </row>
    <row r="23" spans="1:12" ht="31.5" x14ac:dyDescent="0.25">
      <c r="A23" s="227">
        <v>4</v>
      </c>
      <c r="B23" s="229">
        <v>3557</v>
      </c>
      <c r="C23" s="73" t="s">
        <v>277</v>
      </c>
      <c r="D23" s="227" t="s">
        <v>278</v>
      </c>
      <c r="E23" s="227">
        <v>1</v>
      </c>
      <c r="F23" s="227">
        <v>12</v>
      </c>
      <c r="G23" s="231">
        <v>853.33</v>
      </c>
      <c r="H23" s="231">
        <v>10239.959999999999</v>
      </c>
      <c r="I23" s="74">
        <v>852.9</v>
      </c>
      <c r="J23" t="s">
        <v>296</v>
      </c>
      <c r="L23" s="74">
        <f>I23*(1+$S$1)</f>
        <v>1066.21029</v>
      </c>
    </row>
    <row r="24" spans="1:12" ht="42.75" thickBot="1" x14ac:dyDescent="0.3">
      <c r="A24" s="228"/>
      <c r="B24" s="230"/>
      <c r="C24" s="75" t="s">
        <v>297</v>
      </c>
      <c r="D24" s="228"/>
      <c r="E24" s="228"/>
      <c r="F24" s="228"/>
      <c r="G24" s="232"/>
      <c r="H24" s="232"/>
      <c r="I24" s="76"/>
      <c r="L24" s="76"/>
    </row>
    <row r="25" spans="1:12" ht="31.5" x14ac:dyDescent="0.25">
      <c r="A25" s="227">
        <v>10</v>
      </c>
      <c r="B25" s="229">
        <v>3557</v>
      </c>
      <c r="C25" s="73" t="s">
        <v>277</v>
      </c>
      <c r="D25" s="227" t="s">
        <v>278</v>
      </c>
      <c r="E25" s="227">
        <v>1</v>
      </c>
      <c r="F25" s="227">
        <v>12</v>
      </c>
      <c r="G25" s="231">
        <v>673.33</v>
      </c>
      <c r="H25" s="231">
        <v>8079.96</v>
      </c>
      <c r="I25" s="74">
        <v>671.65</v>
      </c>
      <c r="J25" t="s">
        <v>298</v>
      </c>
      <c r="L25" s="74">
        <f>I25*(1+$S$1)</f>
        <v>839.62966499999993</v>
      </c>
    </row>
    <row r="26" spans="1:12" ht="32.25" thickBot="1" x14ac:dyDescent="0.3">
      <c r="A26" s="228"/>
      <c r="B26" s="230"/>
      <c r="C26" s="75" t="s">
        <v>299</v>
      </c>
      <c r="D26" s="228"/>
      <c r="E26" s="228"/>
      <c r="F26" s="228"/>
      <c r="G26" s="232"/>
      <c r="H26" s="232"/>
      <c r="I26" s="76"/>
      <c r="L26" s="76"/>
    </row>
    <row r="27" spans="1:12" ht="31.5" x14ac:dyDescent="0.25">
      <c r="A27" s="227">
        <v>12</v>
      </c>
      <c r="B27" s="229">
        <v>3557</v>
      </c>
      <c r="C27" s="73" t="s">
        <v>277</v>
      </c>
      <c r="D27" s="227" t="s">
        <v>278</v>
      </c>
      <c r="E27" s="227">
        <v>1</v>
      </c>
      <c r="F27" s="227">
        <v>12</v>
      </c>
      <c r="G27" s="231">
        <v>776.67</v>
      </c>
      <c r="H27" s="231">
        <v>9320.0400000000009</v>
      </c>
      <c r="I27" s="74">
        <v>773.3</v>
      </c>
      <c r="J27" t="s">
        <v>300</v>
      </c>
      <c r="L27" s="74">
        <f>I27*(1+$S$1)</f>
        <v>966.70232999999996</v>
      </c>
    </row>
    <row r="28" spans="1:12" ht="32.25" thickBot="1" x14ac:dyDescent="0.3">
      <c r="A28" s="228"/>
      <c r="B28" s="230"/>
      <c r="C28" s="75" t="s">
        <v>301</v>
      </c>
      <c r="D28" s="228"/>
      <c r="E28" s="228"/>
      <c r="F28" s="228"/>
      <c r="G28" s="232"/>
      <c r="H28" s="232"/>
      <c r="I28" s="76"/>
      <c r="L28" s="76"/>
    </row>
    <row r="29" spans="1:12" ht="31.5" x14ac:dyDescent="0.25">
      <c r="A29" s="227">
        <v>11</v>
      </c>
      <c r="B29" s="229">
        <v>3557</v>
      </c>
      <c r="C29" s="73" t="s">
        <v>277</v>
      </c>
      <c r="D29" s="227" t="s">
        <v>278</v>
      </c>
      <c r="E29" s="227">
        <v>1</v>
      </c>
      <c r="F29" s="227">
        <v>12</v>
      </c>
      <c r="G29" s="231">
        <v>776.67</v>
      </c>
      <c r="H29" s="231">
        <v>9320.0400000000009</v>
      </c>
      <c r="I29" s="74">
        <v>774.9</v>
      </c>
      <c r="J29" t="s">
        <v>302</v>
      </c>
      <c r="L29" s="74">
        <f>I29*(1+$S$1)</f>
        <v>968.70249000000001</v>
      </c>
    </row>
    <row r="30" spans="1:12" ht="42.75" thickBot="1" x14ac:dyDescent="0.3">
      <c r="A30" s="228"/>
      <c r="B30" s="230"/>
      <c r="C30" s="75" t="s">
        <v>303</v>
      </c>
      <c r="D30" s="228"/>
      <c r="E30" s="228"/>
      <c r="F30" s="228"/>
      <c r="G30" s="232"/>
      <c r="H30" s="232"/>
      <c r="I30" s="76"/>
      <c r="L30" s="76"/>
    </row>
    <row r="31" spans="1:12" ht="31.5" x14ac:dyDescent="0.25">
      <c r="A31" s="227">
        <v>13</v>
      </c>
      <c r="B31" s="229">
        <v>3557</v>
      </c>
      <c r="C31" s="73" t="s">
        <v>277</v>
      </c>
      <c r="D31" s="227" t="s">
        <v>278</v>
      </c>
      <c r="E31" s="227">
        <v>1</v>
      </c>
      <c r="F31" s="227">
        <v>12</v>
      </c>
      <c r="G31" s="231">
        <v>776.67</v>
      </c>
      <c r="H31" s="231">
        <v>9320.0400000000009</v>
      </c>
      <c r="I31" s="74">
        <v>774.25</v>
      </c>
      <c r="J31" t="s">
        <v>304</v>
      </c>
      <c r="L31" s="74">
        <f>I31*(1+$S$1)</f>
        <v>967.88992499999995</v>
      </c>
    </row>
    <row r="32" spans="1:12" ht="42.75" thickBot="1" x14ac:dyDescent="0.3">
      <c r="A32" s="228"/>
      <c r="B32" s="230"/>
      <c r="C32" s="75" t="s">
        <v>305</v>
      </c>
      <c r="D32" s="228"/>
      <c r="E32" s="228"/>
      <c r="F32" s="228"/>
      <c r="G32" s="232"/>
      <c r="H32" s="232"/>
      <c r="I32" s="76"/>
      <c r="L32" s="76"/>
    </row>
    <row r="33" spans="1:12" ht="31.5" x14ac:dyDescent="0.25">
      <c r="A33" s="237">
        <v>14</v>
      </c>
      <c r="B33" s="229">
        <v>3557</v>
      </c>
      <c r="C33" s="73" t="s">
        <v>277</v>
      </c>
      <c r="D33" s="227" t="s">
        <v>278</v>
      </c>
      <c r="E33" s="241">
        <v>1</v>
      </c>
      <c r="F33" s="227">
        <v>12</v>
      </c>
      <c r="G33" s="231">
        <v>776.67</v>
      </c>
      <c r="H33" s="231">
        <v>9320.0400000000009</v>
      </c>
      <c r="I33" s="74">
        <v>773.3</v>
      </c>
      <c r="J33" t="s">
        <v>306</v>
      </c>
      <c r="L33" s="74">
        <v>773.3</v>
      </c>
    </row>
    <row r="34" spans="1:12" ht="42.75" thickBot="1" x14ac:dyDescent="0.3">
      <c r="A34" s="238"/>
      <c r="B34" s="239"/>
      <c r="C34" s="77" t="s">
        <v>307</v>
      </c>
      <c r="D34" s="240"/>
      <c r="E34" s="242"/>
      <c r="F34" s="240"/>
      <c r="G34" s="243"/>
      <c r="H34" s="232"/>
      <c r="I34" s="76"/>
      <c r="L34" s="76"/>
    </row>
    <row r="35" spans="1:12" ht="15.75" thickBot="1" x14ac:dyDescent="0.3">
      <c r="A35" s="78"/>
      <c r="B35" s="79"/>
      <c r="C35" s="80"/>
      <c r="D35" s="80"/>
      <c r="E35" s="233" t="s">
        <v>308</v>
      </c>
      <c r="F35" s="233"/>
      <c r="G35" s="234"/>
      <c r="H35" s="81">
        <v>139880.04</v>
      </c>
      <c r="I35" s="83">
        <f>SUM(I7:I33)</f>
        <v>11619.749999999996</v>
      </c>
      <c r="J35" s="82">
        <f>I35-SUM(I23,I19,I11)</f>
        <v>8846.899999999996</v>
      </c>
      <c r="L35" s="83">
        <f>SUM(L7:L33)</f>
        <v>14332.447144999998</v>
      </c>
    </row>
    <row r="36" spans="1:12" ht="15.75" thickBot="1" x14ac:dyDescent="0.3">
      <c r="E36" s="235" t="s">
        <v>309</v>
      </c>
      <c r="F36" s="235"/>
      <c r="G36" s="236"/>
      <c r="I36" s="82">
        <f>I35*12</f>
        <v>139436.99999999994</v>
      </c>
      <c r="L36" s="82">
        <f>L35*12</f>
        <v>171989.36573999998</v>
      </c>
    </row>
    <row r="37" spans="1:12" x14ac:dyDescent="0.25">
      <c r="J37" s="69">
        <f>J35/I35</f>
        <v>0.76136749930075942</v>
      </c>
    </row>
  </sheetData>
  <mergeCells count="109">
    <mergeCell ref="H33:H34"/>
    <mergeCell ref="E35:G35"/>
    <mergeCell ref="E36:G36"/>
    <mergeCell ref="L4:L5"/>
    <mergeCell ref="A33:A34"/>
    <mergeCell ref="B33:B34"/>
    <mergeCell ref="D33:D34"/>
    <mergeCell ref="E33:E34"/>
    <mergeCell ref="F33:F34"/>
    <mergeCell ref="G33:G34"/>
    <mergeCell ref="H27:H28"/>
    <mergeCell ref="A31:A32"/>
    <mergeCell ref="B31:B32"/>
    <mergeCell ref="D31:D32"/>
    <mergeCell ref="E31:E32"/>
    <mergeCell ref="F31:F32"/>
    <mergeCell ref="G31:G32"/>
    <mergeCell ref="H31:H32"/>
    <mergeCell ref="A27:A28"/>
    <mergeCell ref="B27:B28"/>
    <mergeCell ref="D27:D28"/>
    <mergeCell ref="E27:E28"/>
    <mergeCell ref="F27:F28"/>
    <mergeCell ref="G27:G28"/>
    <mergeCell ref="H25:H26"/>
    <mergeCell ref="A29:A30"/>
    <mergeCell ref="B29:B30"/>
    <mergeCell ref="D29:D30"/>
    <mergeCell ref="E29:E30"/>
    <mergeCell ref="F29:F30"/>
    <mergeCell ref="G29:G30"/>
    <mergeCell ref="H29:H30"/>
    <mergeCell ref="A25:A26"/>
    <mergeCell ref="B25:B26"/>
    <mergeCell ref="D25:D26"/>
    <mergeCell ref="E25:E26"/>
    <mergeCell ref="F25:F26"/>
    <mergeCell ref="G25:G26"/>
    <mergeCell ref="B13:B14"/>
    <mergeCell ref="D13:D14"/>
    <mergeCell ref="E13:E14"/>
    <mergeCell ref="F13:F14"/>
    <mergeCell ref="G13:G14"/>
    <mergeCell ref="H11:H12"/>
    <mergeCell ref="A7:A8"/>
    <mergeCell ref="B7:B8"/>
    <mergeCell ref="D7:D8"/>
    <mergeCell ref="E7:E8"/>
    <mergeCell ref="F7:F8"/>
    <mergeCell ref="G7:G8"/>
    <mergeCell ref="H7:H8"/>
    <mergeCell ref="A11:A12"/>
    <mergeCell ref="B11:B12"/>
    <mergeCell ref="D11:D12"/>
    <mergeCell ref="E11:E12"/>
    <mergeCell ref="F11:F12"/>
    <mergeCell ref="G11:G12"/>
    <mergeCell ref="H23:H24"/>
    <mergeCell ref="A19:A20"/>
    <mergeCell ref="B19:B20"/>
    <mergeCell ref="D19:D20"/>
    <mergeCell ref="E19:E20"/>
    <mergeCell ref="F19:F20"/>
    <mergeCell ref="G19:G20"/>
    <mergeCell ref="H19:H20"/>
    <mergeCell ref="A23:A24"/>
    <mergeCell ref="B23:B24"/>
    <mergeCell ref="D23:D24"/>
    <mergeCell ref="E23:E24"/>
    <mergeCell ref="F23:F24"/>
    <mergeCell ref="G23:G24"/>
    <mergeCell ref="H17:H18"/>
    <mergeCell ref="A21:A22"/>
    <mergeCell ref="B21:B22"/>
    <mergeCell ref="D21:D22"/>
    <mergeCell ref="E21:E22"/>
    <mergeCell ref="F21:F22"/>
    <mergeCell ref="G21:G22"/>
    <mergeCell ref="H21:H22"/>
    <mergeCell ref="A17:A18"/>
    <mergeCell ref="B17:B18"/>
    <mergeCell ref="D17:D18"/>
    <mergeCell ref="E17:E18"/>
    <mergeCell ref="F17:F18"/>
    <mergeCell ref="G17:G18"/>
    <mergeCell ref="I4:I5"/>
    <mergeCell ref="A6:H6"/>
    <mergeCell ref="A15:A16"/>
    <mergeCell ref="B15:B16"/>
    <mergeCell ref="D15:D16"/>
    <mergeCell ref="E15:E16"/>
    <mergeCell ref="F15:F16"/>
    <mergeCell ref="G15:G16"/>
    <mergeCell ref="H15:H16"/>
    <mergeCell ref="A4:A5"/>
    <mergeCell ref="B4:B5"/>
    <mergeCell ref="C4:C5"/>
    <mergeCell ref="D4:D5"/>
    <mergeCell ref="E4:E5"/>
    <mergeCell ref="F4:F5"/>
    <mergeCell ref="H13:H14"/>
    <mergeCell ref="A9:A10"/>
    <mergeCell ref="B9:B10"/>
    <mergeCell ref="D9:D10"/>
    <mergeCell ref="E9:E10"/>
    <mergeCell ref="F9:F10"/>
    <mergeCell ref="G9:G10"/>
    <mergeCell ref="H9:H10"/>
    <mergeCell ref="A13:A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146e98-6126-4c5e-b267-256d6c76ff88">
      <Terms xmlns="http://schemas.microsoft.com/office/infopath/2007/PartnerControls"/>
    </lcf76f155ced4ddcb4097134ff3c332f>
    <TaxCatchAll xmlns="3af9bc00-19b7-4e7d-a4fe-e94a3649b6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1A895E0E24BB4DB3A738A90808B737" ma:contentTypeVersion="17" ma:contentTypeDescription="Criar um novo documento." ma:contentTypeScope="" ma:versionID="47bd0ce61c91906b0768cbaac7ffd529">
  <xsd:schema xmlns:xsd="http://www.w3.org/2001/XMLSchema" xmlns:xs="http://www.w3.org/2001/XMLSchema" xmlns:p="http://schemas.microsoft.com/office/2006/metadata/properties" xmlns:ns2="3af9bc00-19b7-4e7d-a4fe-e94a3649b661" xmlns:ns3="4f146e98-6126-4c5e-b267-256d6c76ff88" targetNamespace="http://schemas.microsoft.com/office/2006/metadata/properties" ma:root="true" ma:fieldsID="5844ace3ea80b40e2f17326da58a8237" ns2:_="" ns3:_="">
    <xsd:import namespace="3af9bc00-19b7-4e7d-a4fe-e94a3649b661"/>
    <xsd:import namespace="4f146e98-6126-4c5e-b267-256d6c76ff8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9bc00-19b7-4e7d-a4fe-e94a3649b6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c008589-9161-4ee9-b0d0-06c7c10eaf64}" ma:internalName="TaxCatchAll" ma:showField="CatchAllData" ma:web="3af9bc00-19b7-4e7d-a4fe-e94a3649b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46e98-6126-4c5e-b267-256d6c76f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AB258F-137F-444C-A689-4C1522BAA2B2}">
  <ds:schemaRefs>
    <ds:schemaRef ds:uri="http://schemas.microsoft.com/office/2006/metadata/properties"/>
    <ds:schemaRef ds:uri="http://schemas.microsoft.com/office/infopath/2007/PartnerControls"/>
    <ds:schemaRef ds:uri="4f146e98-6126-4c5e-b267-256d6c76ff88"/>
    <ds:schemaRef ds:uri="3af9bc00-19b7-4e7d-a4fe-e94a3649b661"/>
  </ds:schemaRefs>
</ds:datastoreItem>
</file>

<file path=customXml/itemProps2.xml><?xml version="1.0" encoding="utf-8"?>
<ds:datastoreItem xmlns:ds="http://schemas.openxmlformats.org/officeDocument/2006/customXml" ds:itemID="{9F25EAC6-8860-4DEC-A1FF-F283E46999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EAC94A-C797-4720-8257-216F6A814D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f9bc00-19b7-4e7d-a4fe-e94a3649b661"/>
    <ds:schemaRef ds:uri="4f146e98-6126-4c5e-b267-256d6c76ff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Anexo VIII - Proposta</vt:lpstr>
      <vt:lpstr>Anexo VIII - Det. da Proposta</vt:lpstr>
      <vt:lpstr>Anexo I - Eletromecânico (2)</vt:lpstr>
      <vt:lpstr>Anexo IV - (Des)Mobilização</vt:lpstr>
      <vt:lpstr>Anexo IIId - Recuper e Atual</vt:lpstr>
      <vt:lpstr>Encargos sociais</vt:lpstr>
      <vt:lpstr>Painel de Preços</vt:lpstr>
      <vt:lpstr>Contrato Atual</vt:lpstr>
      <vt:lpstr>'Anexo IIId - Recuper e Atual'!Area_de_impressao</vt:lpstr>
      <vt:lpstr>'Anexo IV - (Des)Mobilização'!Area_de_impressao</vt:lpstr>
      <vt:lpstr>'Painel de Preços'!Area_de_impressao</vt:lpstr>
      <vt:lpstr>'Anexo I - Eletromecânico (2)'!Titulos_de_impressao</vt:lpstr>
      <vt:lpstr>'Painel de Preços'!Titulos_de_impressao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Jose Machado de Barros</dc:creator>
  <cp:keywords/>
  <dc:description/>
  <cp:lastModifiedBy>Hugo Leonardo Gomes Garcia</cp:lastModifiedBy>
  <cp:revision/>
  <dcterms:created xsi:type="dcterms:W3CDTF">2021-03-24T12:52:44Z</dcterms:created>
  <dcterms:modified xsi:type="dcterms:W3CDTF">2026-03-25T19:15:24Z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0x010100D01A895E0E24BB4DB3A738A90808B737</vt:lpwstr>
  </property>
  <property fmtid="{D5CDD505-2E9C-101B-9397-08002B2CF9AE}" pid="3" name="MediaServiceImageTags">
    <vt:lpwstr/>
  </property>
</Properties>
</file>